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2" sheetId="2" r:id="rId1"/>
  </sheets>
  <definedNames>
    <definedName name="_xlnm.Print_Titles" localSheetId="0">Sheet2!$1:$2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<sst xmlns="http://schemas.openxmlformats.org/spreadsheetml/2006/main" count="483" uniqueCount="202">
  <si>
    <t>附件1：采购清单一览表</t>
  </si>
  <si>
    <t>序号</t>
  </si>
  <si>
    <t>类别</t>
  </si>
  <si>
    <t>产品类型</t>
  </si>
  <si>
    <t>产品名称</t>
  </si>
  <si>
    <t>面料</t>
  </si>
  <si>
    <t>规格</t>
  </si>
  <si>
    <t>颜色</t>
  </si>
  <si>
    <t>单位</t>
  </si>
  <si>
    <t>数量</t>
  </si>
  <si>
    <t>含税单价（元）</t>
  </si>
  <si>
    <t>含税合价（元）</t>
  </si>
  <si>
    <t>图片</t>
  </si>
  <si>
    <t>整套效果图</t>
  </si>
  <si>
    <t>备注</t>
  </si>
  <si>
    <t>保  安   服  装</t>
  </si>
  <si>
    <t>作     训    服</t>
  </si>
  <si>
    <t>冬装大衣</t>
  </si>
  <si>
    <t>防雨绸面料</t>
  </si>
  <si>
    <t>160-195cm</t>
  </si>
  <si>
    <t>黑色</t>
  </si>
  <si>
    <t>件</t>
  </si>
  <si>
    <t>需要提供服装样品</t>
  </si>
  <si>
    <t>长袖衬衫（厚款）</t>
  </si>
  <si>
    <t xml:space="preserve">            斜纹涤棉面料</t>
  </si>
  <si>
    <t xml:space="preserve">160-195cm  </t>
  </si>
  <si>
    <t>长袖衬衫（薄款）</t>
  </si>
  <si>
    <t xml:space="preserve">             斜纹涤棉面料</t>
  </si>
  <si>
    <t>短袖衬衫</t>
  </si>
  <si>
    <t>冬裤</t>
  </si>
  <si>
    <t>条</t>
  </si>
  <si>
    <t>夏裤</t>
  </si>
  <si>
    <t>帽子</t>
  </si>
  <si>
    <t>/</t>
  </si>
  <si>
    <t>56-60cm</t>
  </si>
  <si>
    <t>顶</t>
  </si>
  <si>
    <t>腰带</t>
  </si>
  <si>
    <t>尼龙</t>
  </si>
  <si>
    <t>宽5cm</t>
  </si>
  <si>
    <t>肩章、背部魔术贴、左胸标、右胸标、胸前圆标、右臂章、左臂章 （按要求定制文字）</t>
  </si>
  <si>
    <t>套</t>
  </si>
  <si>
    <t>作训鞋</t>
  </si>
  <si>
    <t xml:space="preserve">                涤纶长丝棉布</t>
  </si>
  <si>
    <t xml:space="preserve">36-46码  </t>
  </si>
  <si>
    <t>双</t>
  </si>
  <si>
    <t>作训靴</t>
  </si>
  <si>
    <t xml:space="preserve">                 超纤皮、网布</t>
  </si>
  <si>
    <t xml:space="preserve">36-46码 </t>
  </si>
  <si>
    <t>保  安  服</t>
  </si>
  <si>
    <t xml:space="preserve">               防雨绸面料</t>
  </si>
  <si>
    <t>春秋外套</t>
  </si>
  <si>
    <t>贡丝绵面料</t>
  </si>
  <si>
    <t>藏青色</t>
  </si>
  <si>
    <t>长袖衬衫</t>
  </si>
  <si>
    <t xml:space="preserve">              全工艺棉质面料</t>
  </si>
  <si>
    <t>灰色</t>
  </si>
  <si>
    <t xml:space="preserve">             涤棉面料</t>
  </si>
  <si>
    <t>领带、领夹</t>
  </si>
  <si>
    <t>蓝色</t>
  </si>
  <si>
    <t>肩章、左臂章、左胸标、（按要求定制文字）</t>
  </si>
  <si>
    <t>皮鞋</t>
  </si>
  <si>
    <t>头层牛皮、橡胶底</t>
  </si>
  <si>
    <t>36-46码</t>
  </si>
  <si>
    <t>合计</t>
  </si>
  <si>
    <t>安        保        用        品</t>
  </si>
  <si>
    <t>橡皮棍</t>
  </si>
  <si>
    <t>46cm</t>
  </si>
  <si>
    <t>根</t>
  </si>
  <si>
    <t>警用三节伸缩棍</t>
  </si>
  <si>
    <t>97式消防战斗服</t>
  </si>
  <si>
    <t>5件套头盔腰带衣服手套救援靴</t>
  </si>
  <si>
    <t>消防扳手</t>
  </si>
  <si>
    <t>国标2KG</t>
  </si>
  <si>
    <t>把</t>
  </si>
  <si>
    <t>防毒面具</t>
  </si>
  <si>
    <t>个</t>
  </si>
  <si>
    <t>消防铁锤</t>
  </si>
  <si>
    <t>消防腰斧</t>
  </si>
  <si>
    <t>700MM</t>
  </si>
  <si>
    <t xml:space="preserve">消防铁锹  </t>
  </si>
  <si>
    <t>23*100</t>
  </si>
  <si>
    <t>消防喉箍</t>
  </si>
  <si>
    <t>消防水带接扣</t>
  </si>
  <si>
    <t>公安部消防产品认证</t>
  </si>
  <si>
    <t>消防沙袋</t>
  </si>
  <si>
    <t>30*70加厚帆布</t>
  </si>
  <si>
    <t>消防黄沙桶</t>
  </si>
  <si>
    <t>半圆26.5CM</t>
  </si>
  <si>
    <t>消防水带</t>
  </si>
  <si>
    <t>8-65-20</t>
  </si>
  <si>
    <t>8-80-20</t>
  </si>
  <si>
    <t>消防战备柜</t>
  </si>
  <si>
    <t>定制款</t>
  </si>
  <si>
    <t>消防工具柜</t>
  </si>
  <si>
    <t>1.8M*1.5M*0.4M</t>
  </si>
  <si>
    <t>消防火勾</t>
  </si>
  <si>
    <t>1.5M</t>
  </si>
  <si>
    <t>干粉灭火器双瓶挂架</t>
  </si>
  <si>
    <t>4KG</t>
  </si>
  <si>
    <t>组</t>
  </si>
  <si>
    <t>干粉灭火器</t>
  </si>
  <si>
    <t>灭火器箱</t>
  </si>
  <si>
    <t>4KG*2</t>
  </si>
  <si>
    <t>灭火毯</t>
  </si>
  <si>
    <t>1.5M*1.5M</t>
  </si>
  <si>
    <t>消防防暴盾牌</t>
  </si>
  <si>
    <t>900*500</t>
  </si>
  <si>
    <t>消防加厚手套</t>
  </si>
  <si>
    <t>02款</t>
  </si>
  <si>
    <t>消防员腰带</t>
  </si>
  <si>
    <t>14款</t>
  </si>
  <si>
    <t>消防员灭火防护服</t>
  </si>
  <si>
    <t>消防靴</t>
  </si>
  <si>
    <t>97式</t>
  </si>
  <si>
    <t xml:space="preserve">消防水管 </t>
  </si>
  <si>
    <t>新国标</t>
  </si>
  <si>
    <t>消防头盔</t>
  </si>
  <si>
    <t>干粉灭火器箱</t>
  </si>
  <si>
    <t>4KG*2个</t>
  </si>
  <si>
    <t>地上消防栓</t>
  </si>
  <si>
    <t>安全绳</t>
  </si>
  <si>
    <t>14*20M</t>
  </si>
  <si>
    <t>捆</t>
  </si>
  <si>
    <t>安全带</t>
  </si>
  <si>
    <t>单扣</t>
  </si>
  <si>
    <t>强力探照灯</t>
  </si>
  <si>
    <t>6000W</t>
  </si>
  <si>
    <t>LED灯珠、防水</t>
  </si>
  <si>
    <t>强光手电筒</t>
  </si>
  <si>
    <t>LED强光照明</t>
  </si>
  <si>
    <t>304不锈钢刀刺片</t>
  </si>
  <si>
    <t>双螺旋</t>
  </si>
  <si>
    <t>防爬刺</t>
  </si>
  <si>
    <t>100M</t>
  </si>
  <si>
    <t>巡更打点设备</t>
  </si>
  <si>
    <t>L-3000EF</t>
  </si>
  <si>
    <t>高筒水鞋 （雨鞋）</t>
  </si>
  <si>
    <t>橡胶</t>
  </si>
  <si>
    <t>反光贴</t>
  </si>
  <si>
    <t>晶格反光膜</t>
  </si>
  <si>
    <t>卷</t>
  </si>
  <si>
    <t>执法记录仪</t>
  </si>
  <si>
    <t>64G</t>
  </si>
  <si>
    <t>防爆钢叉</t>
  </si>
  <si>
    <t>伸缩2M</t>
  </si>
  <si>
    <t>太阳能爆闪灯</t>
  </si>
  <si>
    <t>分体式四灯</t>
  </si>
  <si>
    <t>爆闪灯支架</t>
  </si>
  <si>
    <t>铁质</t>
  </si>
  <si>
    <t>消防沙箱</t>
  </si>
  <si>
    <t>120*65*60</t>
  </si>
  <si>
    <t>公网900A对讲机</t>
  </si>
  <si>
    <t>移动、电信插卡</t>
  </si>
  <si>
    <t>台</t>
  </si>
  <si>
    <t>10W对讲机</t>
  </si>
  <si>
    <t>大功率</t>
  </si>
  <si>
    <t>8W对讲机</t>
  </si>
  <si>
    <t>中等功率</t>
  </si>
  <si>
    <t>5W对讲机</t>
  </si>
  <si>
    <t>小功率</t>
  </si>
  <si>
    <t>对讲机</t>
  </si>
  <si>
    <t>插卡式，地库有信号</t>
  </si>
  <si>
    <t>铁马</t>
  </si>
  <si>
    <t>1.2M*2M</t>
  </si>
  <si>
    <t>一次性警戒带</t>
  </si>
  <si>
    <t>警戒线</t>
  </si>
  <si>
    <t>100盒装</t>
  </si>
  <si>
    <t>盒</t>
  </si>
  <si>
    <t>不锈钢隔离座</t>
  </si>
  <si>
    <t>5M</t>
  </si>
  <si>
    <t>PVC警示胶带</t>
  </si>
  <si>
    <t>50MM</t>
  </si>
  <si>
    <t>口哨</t>
  </si>
  <si>
    <t>70公分路锥</t>
  </si>
  <si>
    <t>反光路锥</t>
  </si>
  <si>
    <t>66*31</t>
  </si>
  <si>
    <t>爆闪肩灯</t>
  </si>
  <si>
    <t>电子肩灯</t>
  </si>
  <si>
    <t>一体式雨衣</t>
  </si>
  <si>
    <t>黑、黄色可选</t>
  </si>
  <si>
    <t>分体式雨衣</t>
  </si>
  <si>
    <t>反光衣</t>
  </si>
  <si>
    <t>反光背心</t>
  </si>
  <si>
    <t>防暴器材架</t>
  </si>
  <si>
    <t>大水马</t>
  </si>
  <si>
    <t>滚塑</t>
  </si>
  <si>
    <t>多功能腰带</t>
  </si>
  <si>
    <t>尼龙材质</t>
  </si>
  <si>
    <t>LED交通指挥棒</t>
  </si>
  <si>
    <t>充电式</t>
  </si>
  <si>
    <t>消防担架</t>
  </si>
  <si>
    <t>2折叠</t>
  </si>
  <si>
    <t>架</t>
  </si>
  <si>
    <t>警戒隔离带</t>
  </si>
  <si>
    <t>2米</t>
  </si>
  <si>
    <t>消防卷盘</t>
  </si>
  <si>
    <t>20米（配挂盘）</t>
  </si>
  <si>
    <t>盘</t>
  </si>
  <si>
    <t>防火泥</t>
  </si>
  <si>
    <t>红色</t>
  </si>
  <si>
    <t>合计（元）</t>
  </si>
  <si>
    <t>总计（服装和安保用品）（元）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</si>
</sst>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;[Red]\-0.00\ "/>
  </numFmts>
  <fonts count="29">
    <font>
      <sz val="11"/>
      <color theme="1"/>
      <name val="宋体"/>
      <charset val="134"/>
      <scheme val="minor"/>
    </font>
    <font>
      <sz val="9"/>
      <color theme="1"/>
      <name val="宋体"/>
      <charset val="134"/>
    </font>
    <font>
      <b/>
      <sz val="16"/>
      <color theme="1"/>
      <name val="宋体"/>
      <charset val="134"/>
    </font>
    <font>
      <b/>
      <sz val="9"/>
      <color theme="1"/>
      <name val="宋体"/>
      <charset val="134"/>
    </font>
    <font>
      <sz val="9"/>
      <name val="宋体"/>
      <charset val="134"/>
    </font>
    <font>
      <sz val="9"/>
      <color indexed="8"/>
      <name val="宋体"/>
      <charset val="134"/>
    </font>
    <font>
      <b/>
      <sz val="9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name val="Arial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3" borderId="1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3" applyNumberFormat="0" applyFill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4" borderId="15" applyNumberFormat="0" applyAlignment="0" applyProtection="0">
      <alignment vertical="center"/>
    </xf>
    <xf numFmtId="0" fontId="17" fillId="5" borderId="16" applyNumberFormat="0" applyAlignment="0" applyProtection="0">
      <alignment vertical="center"/>
    </xf>
    <xf numFmtId="0" fontId="18" fillId="5" borderId="15" applyNumberFormat="0" applyAlignment="0" applyProtection="0">
      <alignment vertical="center"/>
    </xf>
    <xf numFmtId="0" fontId="19" fillId="6" borderId="17" applyNumberFormat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/>
    <xf numFmtId="0" fontId="0" fillId="0" borderId="0">
      <alignment vertical="center"/>
    </xf>
  </cellStyleXfs>
  <cellXfs count="34">
    <xf numFmtId="0" fontId="0" fillId="0" borderId="0" xfId="0">
      <alignment vertical="center"/>
    </xf>
    <xf numFmtId="0" fontId="0" fillId="0" borderId="0" xfId="0" applyAlignment="1">
      <alignment vertical="top"/>
    </xf>
    <xf numFmtId="0" fontId="1" fillId="0" borderId="0" xfId="0" applyFont="1" applyAlignment="1">
      <alignment vertical="center" wrapText="1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4" fillId="2" borderId="4" xfId="49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/>
    </xf>
    <xf numFmtId="176" fontId="4" fillId="2" borderId="4" xfId="51" applyNumberFormat="1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left" vertical="center"/>
    </xf>
    <xf numFmtId="0" fontId="1" fillId="0" borderId="4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4" xfId="0" applyFont="1" applyBorder="1">
      <alignment vertical="center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5" fillId="2" borderId="4" xfId="5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4" xfId="0" applyFont="1" applyBorder="1">
      <alignment vertical="center"/>
    </xf>
    <xf numFmtId="0" fontId="0" fillId="0" borderId="4" xfId="0" applyBorder="1">
      <alignment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报价单" xfId="49"/>
    <cellStyle name="常规 4" xfId="50"/>
    <cellStyle name="常规 2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jpe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11</xdr:col>
      <xdr:colOff>165100</xdr:colOff>
      <xdr:row>6</xdr:row>
      <xdr:rowOff>16510</xdr:rowOff>
    </xdr:from>
    <xdr:to>
      <xdr:col>11</xdr:col>
      <xdr:colOff>794385</xdr:colOff>
      <xdr:row>6</xdr:row>
      <xdr:rowOff>748030</xdr:rowOff>
    </xdr:to>
    <xdr:pic>
      <xdr:nvPicPr>
        <xdr:cNvPr id="10" name="图片 9" descr="1406720f11a046b2b932bfe450a4b3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424930" y="4182110"/>
          <a:ext cx="629285" cy="731520"/>
        </a:xfrm>
        <a:prstGeom prst="rect">
          <a:avLst/>
        </a:prstGeom>
      </xdr:spPr>
    </xdr:pic>
    <xdr:clientData/>
  </xdr:twoCellAnchor>
  <xdr:twoCellAnchor editAs="oneCell">
    <xdr:from>
      <xdr:col>11</xdr:col>
      <xdr:colOff>155575</xdr:colOff>
      <xdr:row>7</xdr:row>
      <xdr:rowOff>18415</xdr:rowOff>
    </xdr:from>
    <xdr:to>
      <xdr:col>11</xdr:col>
      <xdr:colOff>788670</xdr:colOff>
      <xdr:row>7</xdr:row>
      <xdr:rowOff>752475</xdr:rowOff>
    </xdr:to>
    <xdr:pic>
      <xdr:nvPicPr>
        <xdr:cNvPr id="11" name="图片 10" descr="1406720f11a046b2b932bfe450a4b3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415405" y="4971415"/>
          <a:ext cx="633095" cy="734060"/>
        </a:xfrm>
        <a:prstGeom prst="rect">
          <a:avLst/>
        </a:prstGeom>
      </xdr:spPr>
    </xdr:pic>
    <xdr:clientData/>
  </xdr:twoCellAnchor>
  <xdr:twoCellAnchor editAs="oneCell">
    <xdr:from>
      <xdr:col>11</xdr:col>
      <xdr:colOff>150495</xdr:colOff>
      <xdr:row>9</xdr:row>
      <xdr:rowOff>13970</xdr:rowOff>
    </xdr:from>
    <xdr:to>
      <xdr:col>11</xdr:col>
      <xdr:colOff>720090</xdr:colOff>
      <xdr:row>9</xdr:row>
      <xdr:rowOff>582295</xdr:rowOff>
    </xdr:to>
    <xdr:pic>
      <xdr:nvPicPr>
        <xdr:cNvPr id="13" name="图片 12" descr="26f9e4082dc90dcbaae63b2939e48a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410325" y="6313170"/>
          <a:ext cx="569595" cy="568325"/>
        </a:xfrm>
        <a:prstGeom prst="rect">
          <a:avLst/>
        </a:prstGeom>
      </xdr:spPr>
    </xdr:pic>
    <xdr:clientData/>
  </xdr:twoCellAnchor>
  <xdr:twoCellAnchor editAs="oneCell">
    <xdr:from>
      <xdr:col>11</xdr:col>
      <xdr:colOff>69850</xdr:colOff>
      <xdr:row>10</xdr:row>
      <xdr:rowOff>46990</xdr:rowOff>
    </xdr:from>
    <xdr:to>
      <xdr:col>11</xdr:col>
      <xdr:colOff>835660</xdr:colOff>
      <xdr:row>10</xdr:row>
      <xdr:rowOff>710565</xdr:rowOff>
    </xdr:to>
    <xdr:pic>
      <xdr:nvPicPr>
        <xdr:cNvPr id="17" name="图片 16" descr="d1a30f55d9724cba35d49e599f69ba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29680" y="6955790"/>
          <a:ext cx="765810" cy="663575"/>
        </a:xfrm>
        <a:prstGeom prst="rect">
          <a:avLst/>
        </a:prstGeom>
      </xdr:spPr>
    </xdr:pic>
    <xdr:clientData/>
  </xdr:twoCellAnchor>
  <xdr:twoCellAnchor editAs="oneCell">
    <xdr:from>
      <xdr:col>12</xdr:col>
      <xdr:colOff>109220</xdr:colOff>
      <xdr:row>15</xdr:row>
      <xdr:rowOff>148590</xdr:rowOff>
    </xdr:from>
    <xdr:to>
      <xdr:col>12</xdr:col>
      <xdr:colOff>995680</xdr:colOff>
      <xdr:row>16</xdr:row>
      <xdr:rowOff>593725</xdr:rowOff>
    </xdr:to>
    <xdr:pic>
      <xdr:nvPicPr>
        <xdr:cNvPr id="5" name="图片 4" descr="02741130a2ba1fed31585dad51b05e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313295" y="10626090"/>
          <a:ext cx="886460" cy="1321435"/>
        </a:xfrm>
        <a:prstGeom prst="rect">
          <a:avLst/>
        </a:prstGeom>
      </xdr:spPr>
    </xdr:pic>
    <xdr:clientData/>
  </xdr:twoCellAnchor>
  <xdr:twoCellAnchor editAs="oneCell">
    <xdr:from>
      <xdr:col>12</xdr:col>
      <xdr:colOff>41910</xdr:colOff>
      <xdr:row>5</xdr:row>
      <xdr:rowOff>336550</xdr:rowOff>
    </xdr:from>
    <xdr:to>
      <xdr:col>12</xdr:col>
      <xdr:colOff>1074420</xdr:colOff>
      <xdr:row>7</xdr:row>
      <xdr:rowOff>546100</xdr:rowOff>
    </xdr:to>
    <xdr:pic>
      <xdr:nvPicPr>
        <xdr:cNvPr id="6" name="图片 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245985" y="3752850"/>
          <a:ext cx="1032510" cy="174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52070</xdr:colOff>
      <xdr:row>9</xdr:row>
      <xdr:rowOff>393700</xdr:rowOff>
    </xdr:from>
    <xdr:to>
      <xdr:col>12</xdr:col>
      <xdr:colOff>1069340</xdr:colOff>
      <xdr:row>12</xdr:row>
      <xdr:rowOff>216535</xdr:rowOff>
    </xdr:to>
    <xdr:pic>
      <xdr:nvPicPr>
        <xdr:cNvPr id="12" name="图片 1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7256145" y="6692900"/>
          <a:ext cx="1017270" cy="17913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287020</xdr:colOff>
      <xdr:row>21</xdr:row>
      <xdr:rowOff>37465</xdr:rowOff>
    </xdr:from>
    <xdr:to>
      <xdr:col>12</xdr:col>
      <xdr:colOff>996315</xdr:colOff>
      <xdr:row>22</xdr:row>
      <xdr:rowOff>511175</xdr:rowOff>
    </xdr:to>
    <xdr:pic>
      <xdr:nvPicPr>
        <xdr:cNvPr id="14" name="图片 1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491095" y="15391765"/>
          <a:ext cx="709295" cy="1083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109220</xdr:colOff>
      <xdr:row>17</xdr:row>
      <xdr:rowOff>527050</xdr:rowOff>
    </xdr:from>
    <xdr:to>
      <xdr:col>12</xdr:col>
      <xdr:colOff>1040130</xdr:colOff>
      <xdr:row>19</xdr:row>
      <xdr:rowOff>101600</xdr:rowOff>
    </xdr:to>
    <xdr:pic>
      <xdr:nvPicPr>
        <xdr:cNvPr id="18" name="图片 17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313295" y="12680950"/>
          <a:ext cx="930910" cy="1403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96520</xdr:colOff>
      <xdr:row>2</xdr:row>
      <xdr:rowOff>603250</xdr:rowOff>
    </xdr:from>
    <xdr:to>
      <xdr:col>12</xdr:col>
      <xdr:colOff>1083310</xdr:colOff>
      <xdr:row>4</xdr:row>
      <xdr:rowOff>140335</xdr:rowOff>
    </xdr:to>
    <xdr:pic>
      <xdr:nvPicPr>
        <xdr:cNvPr id="3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7300595" y="1631950"/>
          <a:ext cx="986790" cy="1200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57785</xdr:colOff>
      <xdr:row>13</xdr:row>
      <xdr:rowOff>82550</xdr:rowOff>
    </xdr:from>
    <xdr:to>
      <xdr:col>12</xdr:col>
      <xdr:colOff>1078230</xdr:colOff>
      <xdr:row>14</xdr:row>
      <xdr:rowOff>629285</xdr:rowOff>
    </xdr:to>
    <xdr:pic>
      <xdr:nvPicPr>
        <xdr:cNvPr id="19" name="图片 18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7261860" y="8985250"/>
          <a:ext cx="1020445" cy="1359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99695</xdr:colOff>
      <xdr:row>2</xdr:row>
      <xdr:rowOff>25400</xdr:rowOff>
    </xdr:from>
    <xdr:to>
      <xdr:col>11</xdr:col>
      <xdr:colOff>689610</xdr:colOff>
      <xdr:row>2</xdr:row>
      <xdr:rowOff>836295</xdr:rowOff>
    </xdr:to>
    <xdr:pic>
      <xdr:nvPicPr>
        <xdr:cNvPr id="20" name="图片 19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359525" y="1054100"/>
          <a:ext cx="589915" cy="810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121920</xdr:colOff>
      <xdr:row>3</xdr:row>
      <xdr:rowOff>25400</xdr:rowOff>
    </xdr:from>
    <xdr:to>
      <xdr:col>11</xdr:col>
      <xdr:colOff>703580</xdr:colOff>
      <xdr:row>3</xdr:row>
      <xdr:rowOff>777875</xdr:rowOff>
    </xdr:to>
    <xdr:pic>
      <xdr:nvPicPr>
        <xdr:cNvPr id="21" name="图片 20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381750" y="1930400"/>
          <a:ext cx="581660" cy="752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128270</xdr:colOff>
      <xdr:row>4</xdr:row>
      <xdr:rowOff>31750</xdr:rowOff>
    </xdr:from>
    <xdr:to>
      <xdr:col>11</xdr:col>
      <xdr:colOff>660400</xdr:colOff>
      <xdr:row>4</xdr:row>
      <xdr:rowOff>720725</xdr:rowOff>
    </xdr:to>
    <xdr:pic>
      <xdr:nvPicPr>
        <xdr:cNvPr id="22" name="图片 2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388100" y="2724150"/>
          <a:ext cx="532130" cy="688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125095</xdr:colOff>
      <xdr:row>5</xdr:row>
      <xdr:rowOff>38100</xdr:rowOff>
    </xdr:from>
    <xdr:to>
      <xdr:col>11</xdr:col>
      <xdr:colOff>707390</xdr:colOff>
      <xdr:row>5</xdr:row>
      <xdr:rowOff>688975</xdr:rowOff>
    </xdr:to>
    <xdr:pic>
      <xdr:nvPicPr>
        <xdr:cNvPr id="30" name="图片 29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6384925" y="3454400"/>
          <a:ext cx="582295" cy="65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191770</xdr:colOff>
      <xdr:row>8</xdr:row>
      <xdr:rowOff>50800</xdr:rowOff>
    </xdr:from>
    <xdr:to>
      <xdr:col>11</xdr:col>
      <xdr:colOff>676910</xdr:colOff>
      <xdr:row>8</xdr:row>
      <xdr:rowOff>532765</xdr:rowOff>
    </xdr:to>
    <xdr:pic>
      <xdr:nvPicPr>
        <xdr:cNvPr id="31" name="图片 3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6451600" y="5791200"/>
          <a:ext cx="485140" cy="481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29845</xdr:colOff>
      <xdr:row>11</xdr:row>
      <xdr:rowOff>69850</xdr:rowOff>
    </xdr:from>
    <xdr:to>
      <xdr:col>11</xdr:col>
      <xdr:colOff>857250</xdr:colOff>
      <xdr:row>11</xdr:row>
      <xdr:rowOff>548005</xdr:rowOff>
    </xdr:to>
    <xdr:pic>
      <xdr:nvPicPr>
        <xdr:cNvPr id="32" name="图片 31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289675" y="7727950"/>
          <a:ext cx="827405" cy="4781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146685</xdr:colOff>
      <xdr:row>12</xdr:row>
      <xdr:rowOff>25400</xdr:rowOff>
    </xdr:from>
    <xdr:to>
      <xdr:col>11</xdr:col>
      <xdr:colOff>689610</xdr:colOff>
      <xdr:row>12</xdr:row>
      <xdr:rowOff>600710</xdr:rowOff>
    </xdr:to>
    <xdr:pic>
      <xdr:nvPicPr>
        <xdr:cNvPr id="33" name="图片 3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6406515" y="8293100"/>
          <a:ext cx="542925" cy="575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159385</xdr:colOff>
      <xdr:row>13</xdr:row>
      <xdr:rowOff>31750</xdr:rowOff>
    </xdr:from>
    <xdr:to>
      <xdr:col>11</xdr:col>
      <xdr:colOff>624205</xdr:colOff>
      <xdr:row>13</xdr:row>
      <xdr:rowOff>781685</xdr:rowOff>
    </xdr:to>
    <xdr:pic>
      <xdr:nvPicPr>
        <xdr:cNvPr id="34" name="图片 33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6419215" y="8934450"/>
          <a:ext cx="464820" cy="7499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203200</xdr:colOff>
      <xdr:row>14</xdr:row>
      <xdr:rowOff>76200</xdr:rowOff>
    </xdr:from>
    <xdr:to>
      <xdr:col>11</xdr:col>
      <xdr:colOff>652145</xdr:colOff>
      <xdr:row>14</xdr:row>
      <xdr:rowOff>725805</xdr:rowOff>
    </xdr:to>
    <xdr:pic>
      <xdr:nvPicPr>
        <xdr:cNvPr id="2" name="图片 1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6463030" y="9791700"/>
          <a:ext cx="448945" cy="6496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74295</xdr:colOff>
      <xdr:row>15</xdr:row>
      <xdr:rowOff>69850</xdr:rowOff>
    </xdr:from>
    <xdr:to>
      <xdr:col>11</xdr:col>
      <xdr:colOff>792480</xdr:colOff>
      <xdr:row>15</xdr:row>
      <xdr:rowOff>838200</xdr:rowOff>
    </xdr:to>
    <xdr:pic>
      <xdr:nvPicPr>
        <xdr:cNvPr id="7" name="图片 6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6334125" y="10547350"/>
          <a:ext cx="718185" cy="768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141605</xdr:colOff>
      <xdr:row>16</xdr:row>
      <xdr:rowOff>31115</xdr:rowOff>
    </xdr:from>
    <xdr:to>
      <xdr:col>11</xdr:col>
      <xdr:colOff>630555</xdr:colOff>
      <xdr:row>16</xdr:row>
      <xdr:rowOff>760095</xdr:rowOff>
    </xdr:to>
    <xdr:pic>
      <xdr:nvPicPr>
        <xdr:cNvPr id="8" name="图片 7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6401435" y="11384915"/>
          <a:ext cx="488950" cy="728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102870</xdr:colOff>
      <xdr:row>17</xdr:row>
      <xdr:rowOff>57150</xdr:rowOff>
    </xdr:from>
    <xdr:to>
      <xdr:col>11</xdr:col>
      <xdr:colOff>641350</xdr:colOff>
      <xdr:row>17</xdr:row>
      <xdr:rowOff>852170</xdr:rowOff>
    </xdr:to>
    <xdr:pic>
      <xdr:nvPicPr>
        <xdr:cNvPr id="9" name="图片 8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6362700" y="12211050"/>
          <a:ext cx="538480" cy="7950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125095</xdr:colOff>
      <xdr:row>18</xdr:row>
      <xdr:rowOff>82550</xdr:rowOff>
    </xdr:from>
    <xdr:to>
      <xdr:col>11</xdr:col>
      <xdr:colOff>663575</xdr:colOff>
      <xdr:row>18</xdr:row>
      <xdr:rowOff>877570</xdr:rowOff>
    </xdr:to>
    <xdr:pic>
      <xdr:nvPicPr>
        <xdr:cNvPr id="15" name="图片 14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6384925" y="13138150"/>
          <a:ext cx="538480" cy="7950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118110</xdr:colOff>
      <xdr:row>22</xdr:row>
      <xdr:rowOff>43815</xdr:rowOff>
    </xdr:from>
    <xdr:to>
      <xdr:col>11</xdr:col>
      <xdr:colOff>688975</xdr:colOff>
      <xdr:row>22</xdr:row>
      <xdr:rowOff>550545</xdr:rowOff>
    </xdr:to>
    <xdr:pic>
      <xdr:nvPicPr>
        <xdr:cNvPr id="16" name="图片 15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6377940" y="16007715"/>
          <a:ext cx="570865" cy="5067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118745</xdr:colOff>
      <xdr:row>21</xdr:row>
      <xdr:rowOff>25400</xdr:rowOff>
    </xdr:from>
    <xdr:to>
      <xdr:col>11</xdr:col>
      <xdr:colOff>768350</xdr:colOff>
      <xdr:row>21</xdr:row>
      <xdr:rowOff>591185</xdr:rowOff>
    </xdr:to>
    <xdr:pic>
      <xdr:nvPicPr>
        <xdr:cNvPr id="28" name="图片 27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6378575" y="15379700"/>
          <a:ext cx="649605" cy="565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125095</xdr:colOff>
      <xdr:row>20</xdr:row>
      <xdr:rowOff>38100</xdr:rowOff>
    </xdr:from>
    <xdr:to>
      <xdr:col>11</xdr:col>
      <xdr:colOff>732155</xdr:colOff>
      <xdr:row>20</xdr:row>
      <xdr:rowOff>688340</xdr:rowOff>
    </xdr:to>
    <xdr:pic>
      <xdr:nvPicPr>
        <xdr:cNvPr id="29" name="图片 28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6384925" y="14681200"/>
          <a:ext cx="607060" cy="650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57785</xdr:colOff>
      <xdr:row>19</xdr:row>
      <xdr:rowOff>19050</xdr:rowOff>
    </xdr:from>
    <xdr:to>
      <xdr:col>11</xdr:col>
      <xdr:colOff>800735</xdr:colOff>
      <xdr:row>19</xdr:row>
      <xdr:rowOff>629285</xdr:rowOff>
    </xdr:to>
    <xdr:pic>
      <xdr:nvPicPr>
        <xdr:cNvPr id="35" name="图片 34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6317615" y="14001750"/>
          <a:ext cx="742950" cy="61023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97"/>
  <sheetViews>
    <sheetView tabSelected="1" view="pageBreakPreview" zoomScale="130" zoomScaleNormal="115" workbookViewId="0">
      <selection activeCell="M105" sqref="M105"/>
    </sheetView>
  </sheetViews>
  <sheetFormatPr defaultColWidth="9" defaultRowHeight="13.5"/>
  <cols>
    <col min="1" max="1" width="3.91666666666667" style="4" customWidth="1"/>
    <col min="2" max="2" width="5.33333333333333" style="5" customWidth="1"/>
    <col min="3" max="3" width="4.45833333333333" style="6" customWidth="1"/>
    <col min="4" max="4" width="11.1916666666667" style="7" customWidth="1"/>
    <col min="5" max="5" width="6.41666666666667" customWidth="1"/>
    <col min="6" max="6" width="10.325" customWidth="1"/>
    <col min="7" max="7" width="10.5416666666667" customWidth="1"/>
    <col min="8" max="8" width="5.325" style="4" customWidth="1"/>
    <col min="9" max="9" width="4.55833333333333" customWidth="1"/>
    <col min="10" max="10" width="10.8666666666667" style="4" customWidth="1"/>
    <col min="11" max="11" width="9.21666666666667" style="4" customWidth="1"/>
    <col min="12" max="12" width="12.3916666666667" customWidth="1"/>
    <col min="13" max="13" width="16.2916666666667" customWidth="1"/>
  </cols>
  <sheetData>
    <row r="1" s="1" customFormat="1" ht="35" customHeight="1" spans="1:14">
      <c r="A1" s="8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20"/>
    </row>
    <row r="2" s="2" customFormat="1" ht="46" customHeight="1" spans="1:14">
      <c r="A2" s="10" t="s">
        <v>1</v>
      </c>
      <c r="B2" s="10" t="s">
        <v>2</v>
      </c>
      <c r="C2" s="10" t="s">
        <v>3</v>
      </c>
      <c r="D2" s="10" t="s">
        <v>4</v>
      </c>
      <c r="E2" s="10" t="s">
        <v>5</v>
      </c>
      <c r="F2" s="10" t="s">
        <v>6</v>
      </c>
      <c r="G2" s="10" t="s">
        <v>7</v>
      </c>
      <c r="H2" s="10" t="s">
        <v>8</v>
      </c>
      <c r="I2" s="10" t="s">
        <v>9</v>
      </c>
      <c r="J2" s="10" t="s">
        <v>10</v>
      </c>
      <c r="K2" s="10" t="s">
        <v>11</v>
      </c>
      <c r="L2" s="10" t="s">
        <v>12</v>
      </c>
      <c r="M2" s="10" t="s">
        <v>13</v>
      </c>
      <c r="N2" s="10" t="s">
        <v>14</v>
      </c>
    </row>
    <row r="3" s="3" customFormat="1" ht="69" customHeight="1" spans="1:14">
      <c r="A3" s="11">
        <v>1</v>
      </c>
      <c r="B3" s="12" t="s">
        <v>15</v>
      </c>
      <c r="C3" s="13" t="s">
        <v>16</v>
      </c>
      <c r="D3" s="13" t="s">
        <v>17</v>
      </c>
      <c r="E3" s="13" t="s">
        <v>18</v>
      </c>
      <c r="F3" s="13" t="s">
        <v>19</v>
      </c>
      <c r="G3" s="13" t="s">
        <v>20</v>
      </c>
      <c r="H3" s="11" t="s">
        <v>21</v>
      </c>
      <c r="I3" s="11">
        <v>100</v>
      </c>
      <c r="J3" s="11">
        <v>320</v>
      </c>
      <c r="K3" s="11">
        <f>I3*J3</f>
        <v>32000</v>
      </c>
      <c r="L3" s="15"/>
      <c r="M3" s="11"/>
      <c r="N3" s="16" t="s">
        <v>22</v>
      </c>
    </row>
    <row r="4" s="3" customFormat="1" ht="62" customHeight="1" spans="1:14">
      <c r="A4" s="11">
        <v>2</v>
      </c>
      <c r="B4" s="14"/>
      <c r="C4" s="13"/>
      <c r="D4" s="13" t="s">
        <v>23</v>
      </c>
      <c r="E4" s="13" t="s">
        <v>24</v>
      </c>
      <c r="F4" s="13" t="s">
        <v>25</v>
      </c>
      <c r="G4" s="13" t="s">
        <v>20</v>
      </c>
      <c r="H4" s="11" t="s">
        <v>21</v>
      </c>
      <c r="I4" s="11">
        <v>100</v>
      </c>
      <c r="J4" s="11">
        <v>110</v>
      </c>
      <c r="K4" s="11">
        <f t="shared" ref="K4:K23" si="0">I4*J4</f>
        <v>11000</v>
      </c>
      <c r="L4" s="21"/>
      <c r="M4" s="11"/>
      <c r="N4" s="16"/>
    </row>
    <row r="5" s="3" customFormat="1" ht="57" customHeight="1" spans="1:14">
      <c r="A5" s="11">
        <v>3</v>
      </c>
      <c r="B5" s="14"/>
      <c r="C5" s="13"/>
      <c r="D5" s="13" t="s">
        <v>26</v>
      </c>
      <c r="E5" s="13" t="s">
        <v>27</v>
      </c>
      <c r="F5" s="13" t="s">
        <v>25</v>
      </c>
      <c r="G5" s="13" t="s">
        <v>20</v>
      </c>
      <c r="H5" s="11" t="s">
        <v>21</v>
      </c>
      <c r="I5" s="11">
        <v>100</v>
      </c>
      <c r="J5" s="11">
        <v>90</v>
      </c>
      <c r="K5" s="11">
        <f t="shared" si="0"/>
        <v>9000</v>
      </c>
      <c r="L5" s="21"/>
      <c r="M5" s="11"/>
      <c r="N5" s="16"/>
    </row>
    <row r="6" s="3" customFormat="1" ht="59" customHeight="1" spans="1:14">
      <c r="A6" s="11">
        <v>4</v>
      </c>
      <c r="B6" s="14"/>
      <c r="C6" s="13"/>
      <c r="D6" s="13" t="s">
        <v>28</v>
      </c>
      <c r="E6" s="13" t="s">
        <v>24</v>
      </c>
      <c r="F6" s="13" t="s">
        <v>25</v>
      </c>
      <c r="G6" s="13" t="s">
        <v>20</v>
      </c>
      <c r="H6" s="11" t="s">
        <v>21</v>
      </c>
      <c r="I6" s="11">
        <v>100</v>
      </c>
      <c r="J6" s="11">
        <v>90</v>
      </c>
      <c r="K6" s="11">
        <f t="shared" si="0"/>
        <v>9000</v>
      </c>
      <c r="L6" s="21"/>
      <c r="M6" s="11"/>
      <c r="N6" s="16"/>
    </row>
    <row r="7" s="3" customFormat="1" ht="62" customHeight="1" spans="1:14">
      <c r="A7" s="11">
        <v>5</v>
      </c>
      <c r="B7" s="14"/>
      <c r="C7" s="13"/>
      <c r="D7" s="13" t="s">
        <v>29</v>
      </c>
      <c r="E7" s="13" t="s">
        <v>27</v>
      </c>
      <c r="F7" s="13" t="s">
        <v>25</v>
      </c>
      <c r="G7" s="13" t="s">
        <v>20</v>
      </c>
      <c r="H7" s="11" t="s">
        <v>30</v>
      </c>
      <c r="I7" s="11">
        <v>100</v>
      </c>
      <c r="J7" s="11">
        <v>110</v>
      </c>
      <c r="K7" s="11">
        <f t="shared" si="0"/>
        <v>11000</v>
      </c>
      <c r="L7" s="21"/>
      <c r="M7" s="11"/>
      <c r="N7" s="16"/>
    </row>
    <row r="8" s="3" customFormat="1" ht="62" customHeight="1" spans="1:14">
      <c r="A8" s="11">
        <v>6</v>
      </c>
      <c r="B8" s="14"/>
      <c r="C8" s="13"/>
      <c r="D8" s="13" t="s">
        <v>31</v>
      </c>
      <c r="E8" s="13" t="s">
        <v>24</v>
      </c>
      <c r="F8" s="13" t="s">
        <v>25</v>
      </c>
      <c r="G8" s="13" t="s">
        <v>20</v>
      </c>
      <c r="H8" s="11" t="s">
        <v>30</v>
      </c>
      <c r="I8" s="11">
        <v>100</v>
      </c>
      <c r="J8" s="11">
        <v>90</v>
      </c>
      <c r="K8" s="11">
        <f t="shared" si="0"/>
        <v>9000</v>
      </c>
      <c r="L8" s="21"/>
      <c r="M8" s="11"/>
      <c r="N8" s="16"/>
    </row>
    <row r="9" s="3" customFormat="1" ht="44" customHeight="1" spans="1:16">
      <c r="A9" s="11">
        <v>7</v>
      </c>
      <c r="B9" s="14"/>
      <c r="C9" s="13"/>
      <c r="D9" s="13" t="s">
        <v>32</v>
      </c>
      <c r="E9" s="11" t="s">
        <v>33</v>
      </c>
      <c r="F9" s="11" t="s">
        <v>34</v>
      </c>
      <c r="G9" s="13" t="s">
        <v>20</v>
      </c>
      <c r="H9" s="11" t="s">
        <v>35</v>
      </c>
      <c r="I9" s="11">
        <v>50</v>
      </c>
      <c r="J9" s="11">
        <v>25</v>
      </c>
      <c r="K9" s="11">
        <f t="shared" si="0"/>
        <v>1250</v>
      </c>
      <c r="L9" s="21"/>
      <c r="M9" s="11"/>
      <c r="N9" s="13"/>
      <c r="P9" s="22"/>
    </row>
    <row r="10" s="3" customFormat="1" ht="48" customHeight="1" spans="1:14">
      <c r="A10" s="11">
        <v>8</v>
      </c>
      <c r="B10" s="14"/>
      <c r="C10" s="13"/>
      <c r="D10" s="13" t="s">
        <v>36</v>
      </c>
      <c r="E10" s="11" t="s">
        <v>37</v>
      </c>
      <c r="F10" s="11" t="s">
        <v>38</v>
      </c>
      <c r="G10" s="13" t="s">
        <v>20</v>
      </c>
      <c r="H10" s="11" t="s">
        <v>30</v>
      </c>
      <c r="I10" s="11">
        <v>50</v>
      </c>
      <c r="J10" s="11">
        <v>28</v>
      </c>
      <c r="K10" s="11">
        <f t="shared" si="0"/>
        <v>1400</v>
      </c>
      <c r="L10" s="21"/>
      <c r="M10" s="11"/>
      <c r="N10" s="13"/>
    </row>
    <row r="11" s="3" customFormat="1" ht="59" customHeight="1" spans="1:14">
      <c r="A11" s="11">
        <v>9</v>
      </c>
      <c r="B11" s="14"/>
      <c r="C11" s="13"/>
      <c r="D11" s="13" t="s">
        <v>39</v>
      </c>
      <c r="E11" s="11" t="s">
        <v>33</v>
      </c>
      <c r="F11" s="11" t="s">
        <v>33</v>
      </c>
      <c r="G11" s="11" t="s">
        <v>33</v>
      </c>
      <c r="H11" s="11" t="s">
        <v>40</v>
      </c>
      <c r="I11" s="11">
        <v>100</v>
      </c>
      <c r="J11" s="11">
        <v>28</v>
      </c>
      <c r="K11" s="11">
        <f t="shared" si="0"/>
        <v>2800</v>
      </c>
      <c r="L11" s="21"/>
      <c r="M11" s="11"/>
      <c r="N11" s="13"/>
    </row>
    <row r="12" s="3" customFormat="1" ht="48" customHeight="1" spans="1:14">
      <c r="A12" s="11">
        <v>10</v>
      </c>
      <c r="B12" s="14"/>
      <c r="C12" s="13"/>
      <c r="D12" s="13" t="s">
        <v>41</v>
      </c>
      <c r="E12" s="13" t="s">
        <v>42</v>
      </c>
      <c r="F12" s="13" t="s">
        <v>43</v>
      </c>
      <c r="G12" s="13" t="s">
        <v>20</v>
      </c>
      <c r="H12" s="11" t="s">
        <v>44</v>
      </c>
      <c r="I12" s="11">
        <v>20</v>
      </c>
      <c r="J12" s="11">
        <v>50</v>
      </c>
      <c r="K12" s="11">
        <f t="shared" si="0"/>
        <v>1000</v>
      </c>
      <c r="L12" s="11"/>
      <c r="M12" s="11"/>
      <c r="N12" s="13"/>
    </row>
    <row r="13" s="3" customFormat="1" ht="50" customHeight="1" spans="1:14">
      <c r="A13" s="11">
        <v>11</v>
      </c>
      <c r="B13" s="10"/>
      <c r="C13" s="13"/>
      <c r="D13" s="13" t="s">
        <v>45</v>
      </c>
      <c r="E13" s="13" t="s">
        <v>46</v>
      </c>
      <c r="F13" s="13" t="s">
        <v>47</v>
      </c>
      <c r="G13" s="13" t="s">
        <v>20</v>
      </c>
      <c r="H13" s="11" t="s">
        <v>44</v>
      </c>
      <c r="I13" s="11">
        <v>20</v>
      </c>
      <c r="J13" s="11">
        <v>98</v>
      </c>
      <c r="K13" s="11">
        <f t="shared" si="0"/>
        <v>1960</v>
      </c>
      <c r="L13" s="23"/>
      <c r="M13" s="11"/>
      <c r="N13" s="13"/>
    </row>
    <row r="14" s="3" customFormat="1" ht="64" customHeight="1" spans="1:14">
      <c r="A14" s="11">
        <v>12</v>
      </c>
      <c r="B14" s="13" t="s">
        <v>15</v>
      </c>
      <c r="C14" s="13" t="s">
        <v>48</v>
      </c>
      <c r="D14" s="13" t="s">
        <v>17</v>
      </c>
      <c r="E14" s="13" t="s">
        <v>49</v>
      </c>
      <c r="F14" s="13" t="s">
        <v>19</v>
      </c>
      <c r="G14" s="13" t="s">
        <v>20</v>
      </c>
      <c r="H14" s="11" t="s">
        <v>21</v>
      </c>
      <c r="I14" s="11">
        <v>20</v>
      </c>
      <c r="J14" s="11">
        <v>180</v>
      </c>
      <c r="K14" s="11">
        <f t="shared" si="0"/>
        <v>3600</v>
      </c>
      <c r="L14" s="23"/>
      <c r="M14" s="11"/>
      <c r="N14" s="13"/>
    </row>
    <row r="15" s="3" customFormat="1" ht="60" customHeight="1" spans="1:14">
      <c r="A15" s="11">
        <v>13</v>
      </c>
      <c r="B15" s="13"/>
      <c r="C15" s="13"/>
      <c r="D15" s="13" t="s">
        <v>50</v>
      </c>
      <c r="E15" s="13" t="s">
        <v>51</v>
      </c>
      <c r="F15" s="13" t="s">
        <v>19</v>
      </c>
      <c r="G15" s="13" t="s">
        <v>52</v>
      </c>
      <c r="H15" s="11" t="s">
        <v>21</v>
      </c>
      <c r="I15" s="11">
        <v>60</v>
      </c>
      <c r="J15" s="11">
        <v>215</v>
      </c>
      <c r="K15" s="11">
        <f t="shared" si="0"/>
        <v>12900</v>
      </c>
      <c r="L15" s="23"/>
      <c r="M15" s="11"/>
      <c r="N15" s="13"/>
    </row>
    <row r="16" s="3" customFormat="1" ht="69" customHeight="1" spans="1:14">
      <c r="A16" s="11">
        <v>14</v>
      </c>
      <c r="B16" s="13"/>
      <c r="C16" s="13"/>
      <c r="D16" s="13" t="s">
        <v>53</v>
      </c>
      <c r="E16" s="13" t="s">
        <v>54</v>
      </c>
      <c r="F16" s="13" t="s">
        <v>19</v>
      </c>
      <c r="G16" s="13" t="s">
        <v>55</v>
      </c>
      <c r="H16" s="11" t="s">
        <v>21</v>
      </c>
      <c r="I16" s="11">
        <v>60</v>
      </c>
      <c r="J16" s="11">
        <v>68</v>
      </c>
      <c r="K16" s="11">
        <f t="shared" si="0"/>
        <v>4080</v>
      </c>
      <c r="L16" s="23"/>
      <c r="M16" s="11"/>
      <c r="N16" s="16" t="s">
        <v>22</v>
      </c>
    </row>
    <row r="17" s="3" customFormat="1" ht="63" customHeight="1" spans="1:14">
      <c r="A17" s="11">
        <v>15</v>
      </c>
      <c r="B17" s="13"/>
      <c r="C17" s="13"/>
      <c r="D17" s="13" t="s">
        <v>28</v>
      </c>
      <c r="E17" s="13" t="s">
        <v>56</v>
      </c>
      <c r="F17" s="13" t="s">
        <v>19</v>
      </c>
      <c r="G17" s="13" t="s">
        <v>55</v>
      </c>
      <c r="H17" s="11" t="s">
        <v>21</v>
      </c>
      <c r="I17" s="11">
        <v>60</v>
      </c>
      <c r="J17" s="11">
        <v>68</v>
      </c>
      <c r="K17" s="11">
        <f t="shared" si="0"/>
        <v>4080</v>
      </c>
      <c r="L17" s="23"/>
      <c r="M17" s="11"/>
      <c r="N17" s="16"/>
    </row>
    <row r="18" s="3" customFormat="1" ht="71" customHeight="1" spans="1:14">
      <c r="A18" s="11">
        <v>16</v>
      </c>
      <c r="B18" s="13"/>
      <c r="C18" s="13"/>
      <c r="D18" s="13" t="s">
        <v>29</v>
      </c>
      <c r="E18" s="13" t="s">
        <v>56</v>
      </c>
      <c r="F18" s="13" t="s">
        <v>19</v>
      </c>
      <c r="G18" s="13" t="s">
        <v>52</v>
      </c>
      <c r="H18" s="11" t="s">
        <v>30</v>
      </c>
      <c r="I18" s="11">
        <v>60</v>
      </c>
      <c r="J18" s="11">
        <v>85</v>
      </c>
      <c r="K18" s="11">
        <f t="shared" si="0"/>
        <v>5100</v>
      </c>
      <c r="L18" s="23"/>
      <c r="M18" s="11"/>
      <c r="N18" s="16"/>
    </row>
    <row r="19" s="3" customFormat="1" ht="73" customHeight="1" spans="1:14">
      <c r="A19" s="11">
        <v>17</v>
      </c>
      <c r="B19" s="13"/>
      <c r="C19" s="13"/>
      <c r="D19" s="13" t="s">
        <v>31</v>
      </c>
      <c r="E19" s="13" t="s">
        <v>56</v>
      </c>
      <c r="F19" s="13" t="s">
        <v>19</v>
      </c>
      <c r="G19" s="13" t="s">
        <v>52</v>
      </c>
      <c r="H19" s="11" t="s">
        <v>30</v>
      </c>
      <c r="I19" s="11">
        <v>60</v>
      </c>
      <c r="J19" s="11">
        <v>70</v>
      </c>
      <c r="K19" s="11">
        <f t="shared" si="0"/>
        <v>4200</v>
      </c>
      <c r="L19" s="23"/>
      <c r="M19" s="11"/>
      <c r="N19" s="16"/>
    </row>
    <row r="20" s="3" customFormat="1" ht="52" customHeight="1" spans="1:14">
      <c r="A20" s="11">
        <v>18</v>
      </c>
      <c r="B20" s="13"/>
      <c r="C20" s="13"/>
      <c r="D20" s="13" t="s">
        <v>32</v>
      </c>
      <c r="E20" s="11" t="s">
        <v>33</v>
      </c>
      <c r="F20" s="11" t="s">
        <v>34</v>
      </c>
      <c r="G20" s="13" t="s">
        <v>52</v>
      </c>
      <c r="H20" s="11" t="s">
        <v>35</v>
      </c>
      <c r="I20" s="11">
        <v>30</v>
      </c>
      <c r="J20" s="11">
        <v>55</v>
      </c>
      <c r="K20" s="11">
        <f t="shared" si="0"/>
        <v>1650</v>
      </c>
      <c r="L20" s="23"/>
      <c r="M20" s="11"/>
      <c r="N20" s="16"/>
    </row>
    <row r="21" s="3" customFormat="1" ht="56" customHeight="1" spans="1:14">
      <c r="A21" s="11">
        <v>19</v>
      </c>
      <c r="B21" s="13"/>
      <c r="C21" s="13"/>
      <c r="D21" s="13" t="s">
        <v>57</v>
      </c>
      <c r="E21" s="11" t="s">
        <v>33</v>
      </c>
      <c r="F21" s="11" t="s">
        <v>33</v>
      </c>
      <c r="G21" s="11" t="s">
        <v>58</v>
      </c>
      <c r="H21" s="11" t="s">
        <v>40</v>
      </c>
      <c r="I21" s="11">
        <v>60</v>
      </c>
      <c r="J21" s="11">
        <v>20</v>
      </c>
      <c r="K21" s="11">
        <f t="shared" si="0"/>
        <v>1200</v>
      </c>
      <c r="L21" s="23"/>
      <c r="M21" s="11"/>
      <c r="N21" s="16"/>
    </row>
    <row r="22" s="3" customFormat="1" ht="48" customHeight="1" spans="1:14">
      <c r="A22" s="11">
        <v>20</v>
      </c>
      <c r="B22" s="13"/>
      <c r="C22" s="13"/>
      <c r="D22" s="13" t="s">
        <v>59</v>
      </c>
      <c r="E22" s="11" t="s">
        <v>33</v>
      </c>
      <c r="F22" s="11" t="s">
        <v>33</v>
      </c>
      <c r="G22" s="11" t="s">
        <v>33</v>
      </c>
      <c r="H22" s="11" t="s">
        <v>40</v>
      </c>
      <c r="I22" s="11">
        <v>60</v>
      </c>
      <c r="J22" s="11">
        <v>18</v>
      </c>
      <c r="K22" s="11">
        <f t="shared" si="0"/>
        <v>1080</v>
      </c>
      <c r="L22" s="23"/>
      <c r="M22" s="11"/>
      <c r="N22" s="16" t="s">
        <v>22</v>
      </c>
    </row>
    <row r="23" s="3" customFormat="1" ht="49" customHeight="1" spans="1:14">
      <c r="A23" s="11">
        <v>21</v>
      </c>
      <c r="B23" s="13"/>
      <c r="C23" s="13"/>
      <c r="D23" s="13" t="s">
        <v>60</v>
      </c>
      <c r="E23" s="13" t="s">
        <v>61</v>
      </c>
      <c r="F23" s="13" t="s">
        <v>62</v>
      </c>
      <c r="G23" s="13" t="s">
        <v>20</v>
      </c>
      <c r="H23" s="11" t="s">
        <v>44</v>
      </c>
      <c r="I23" s="11">
        <v>30</v>
      </c>
      <c r="J23" s="11">
        <v>180</v>
      </c>
      <c r="K23" s="11">
        <f t="shared" si="0"/>
        <v>5400</v>
      </c>
      <c r="L23" s="23"/>
      <c r="M23" s="11"/>
      <c r="N23" s="16"/>
    </row>
    <row r="24" s="3" customFormat="1" ht="24" customHeight="1" spans="1:14">
      <c r="A24" s="15" t="s">
        <v>63</v>
      </c>
      <c r="B24" s="15"/>
      <c r="C24" s="16"/>
      <c r="D24" s="15"/>
      <c r="E24" s="15"/>
      <c r="F24" s="15"/>
      <c r="G24" s="15"/>
      <c r="H24" s="15"/>
      <c r="I24" s="15"/>
      <c r="J24" s="15"/>
      <c r="K24" s="15">
        <f>SUM(K3:K23)</f>
        <v>132700</v>
      </c>
      <c r="L24" s="23"/>
      <c r="M24" s="11"/>
      <c r="N24" s="23"/>
    </row>
    <row r="25" s="3" customFormat="1" ht="20" customHeight="1" spans="1:14">
      <c r="A25" s="11">
        <v>22</v>
      </c>
      <c r="B25" s="13" t="s">
        <v>64</v>
      </c>
      <c r="C25" s="13"/>
      <c r="D25" s="17" t="s">
        <v>65</v>
      </c>
      <c r="E25" s="11" t="s">
        <v>33</v>
      </c>
      <c r="F25" s="17" t="s">
        <v>66</v>
      </c>
      <c r="G25" s="11" t="s">
        <v>33</v>
      </c>
      <c r="H25" s="11" t="s">
        <v>67</v>
      </c>
      <c r="I25" s="11">
        <v>1</v>
      </c>
      <c r="J25" s="11">
        <v>25</v>
      </c>
      <c r="K25" s="11">
        <f>J25*I25</f>
        <v>25</v>
      </c>
      <c r="L25" s="23"/>
      <c r="M25" s="23"/>
      <c r="N25" s="23"/>
    </row>
    <row r="26" s="3" customFormat="1" ht="22" customHeight="1" spans="1:14">
      <c r="A26" s="11">
        <v>23</v>
      </c>
      <c r="B26" s="13"/>
      <c r="C26" s="13"/>
      <c r="D26" s="17" t="s">
        <v>68</v>
      </c>
      <c r="E26" s="11" t="s">
        <v>33</v>
      </c>
      <c r="F26" s="18"/>
      <c r="G26" s="11" t="s">
        <v>33</v>
      </c>
      <c r="H26" s="11" t="s">
        <v>67</v>
      </c>
      <c r="I26" s="11">
        <v>1</v>
      </c>
      <c r="J26" s="11">
        <v>40</v>
      </c>
      <c r="K26" s="11">
        <f t="shared" ref="K26:K57" si="1">J26*I26</f>
        <v>40</v>
      </c>
      <c r="L26" s="23"/>
      <c r="M26" s="23"/>
      <c r="N26" s="23"/>
    </row>
    <row r="27" s="3" customFormat="1" ht="26" customHeight="1" spans="1:14">
      <c r="A27" s="11">
        <v>24</v>
      </c>
      <c r="B27" s="13"/>
      <c r="C27" s="13"/>
      <c r="D27" s="17" t="s">
        <v>69</v>
      </c>
      <c r="E27" s="11" t="s">
        <v>33</v>
      </c>
      <c r="F27" s="17" t="s">
        <v>70</v>
      </c>
      <c r="G27" s="11" t="s">
        <v>33</v>
      </c>
      <c r="H27" s="11" t="s">
        <v>40</v>
      </c>
      <c r="I27" s="11">
        <v>1</v>
      </c>
      <c r="J27" s="11">
        <v>300</v>
      </c>
      <c r="K27" s="11">
        <f t="shared" si="1"/>
        <v>300</v>
      </c>
      <c r="L27" s="23"/>
      <c r="M27" s="23"/>
      <c r="N27" s="23"/>
    </row>
    <row r="28" s="3" customFormat="1" ht="20" customHeight="1" spans="1:14">
      <c r="A28" s="11">
        <v>25</v>
      </c>
      <c r="B28" s="13"/>
      <c r="C28" s="13"/>
      <c r="D28" s="17" t="s">
        <v>71</v>
      </c>
      <c r="E28" s="11" t="s">
        <v>33</v>
      </c>
      <c r="F28" s="18" t="s">
        <v>72</v>
      </c>
      <c r="G28" s="11" t="s">
        <v>33</v>
      </c>
      <c r="H28" s="11" t="s">
        <v>73</v>
      </c>
      <c r="I28" s="11">
        <v>1</v>
      </c>
      <c r="J28" s="11">
        <v>40</v>
      </c>
      <c r="K28" s="11">
        <f t="shared" si="1"/>
        <v>40</v>
      </c>
      <c r="L28" s="23"/>
      <c r="M28" s="23"/>
      <c r="N28" s="23"/>
    </row>
    <row r="29" s="3" customFormat="1" ht="20" customHeight="1" spans="1:14">
      <c r="A29" s="11">
        <v>26</v>
      </c>
      <c r="B29" s="13"/>
      <c r="C29" s="13"/>
      <c r="D29" s="19" t="s">
        <v>74</v>
      </c>
      <c r="E29" s="11" t="s">
        <v>33</v>
      </c>
      <c r="F29" s="18"/>
      <c r="G29" s="11" t="s">
        <v>33</v>
      </c>
      <c r="H29" s="11" t="s">
        <v>75</v>
      </c>
      <c r="I29" s="11">
        <v>1</v>
      </c>
      <c r="J29" s="11">
        <v>38</v>
      </c>
      <c r="K29" s="11">
        <f t="shared" si="1"/>
        <v>38</v>
      </c>
      <c r="L29" s="23"/>
      <c r="M29" s="23"/>
      <c r="N29" s="23"/>
    </row>
    <row r="30" s="3" customFormat="1" ht="20" customHeight="1" spans="1:14">
      <c r="A30" s="11">
        <v>27</v>
      </c>
      <c r="B30" s="13"/>
      <c r="C30" s="13"/>
      <c r="D30" s="19" t="s">
        <v>76</v>
      </c>
      <c r="E30" s="11" t="s">
        <v>33</v>
      </c>
      <c r="F30" s="18"/>
      <c r="G30" s="11" t="s">
        <v>33</v>
      </c>
      <c r="H30" s="11" t="s">
        <v>73</v>
      </c>
      <c r="I30" s="11">
        <v>1</v>
      </c>
      <c r="J30" s="11">
        <v>90</v>
      </c>
      <c r="K30" s="11">
        <f t="shared" si="1"/>
        <v>90</v>
      </c>
      <c r="L30" s="23"/>
      <c r="M30" s="23"/>
      <c r="N30" s="23"/>
    </row>
    <row r="31" s="3" customFormat="1" ht="20" customHeight="1" spans="1:14">
      <c r="A31" s="11">
        <v>28</v>
      </c>
      <c r="B31" s="13"/>
      <c r="C31" s="13"/>
      <c r="D31" s="19" t="s">
        <v>77</v>
      </c>
      <c r="E31" s="11" t="s">
        <v>33</v>
      </c>
      <c r="F31" s="18" t="s">
        <v>78</v>
      </c>
      <c r="G31" s="11" t="s">
        <v>33</v>
      </c>
      <c r="H31" s="11" t="s">
        <v>73</v>
      </c>
      <c r="I31" s="11">
        <v>1</v>
      </c>
      <c r="J31" s="11">
        <v>45</v>
      </c>
      <c r="K31" s="11">
        <f t="shared" si="1"/>
        <v>45</v>
      </c>
      <c r="L31" s="23"/>
      <c r="M31" s="23"/>
      <c r="N31" s="23"/>
    </row>
    <row r="32" s="3" customFormat="1" ht="20" customHeight="1" spans="1:14">
      <c r="A32" s="11">
        <v>29</v>
      </c>
      <c r="B32" s="13"/>
      <c r="C32" s="13"/>
      <c r="D32" s="19" t="s">
        <v>79</v>
      </c>
      <c r="E32" s="11" t="s">
        <v>33</v>
      </c>
      <c r="F32" s="18" t="s">
        <v>80</v>
      </c>
      <c r="G32" s="11" t="s">
        <v>33</v>
      </c>
      <c r="H32" s="11" t="s">
        <v>73</v>
      </c>
      <c r="I32" s="11">
        <v>1</v>
      </c>
      <c r="J32" s="11">
        <v>30</v>
      </c>
      <c r="K32" s="11">
        <f t="shared" si="1"/>
        <v>30</v>
      </c>
      <c r="L32" s="23"/>
      <c r="M32" s="23"/>
      <c r="N32" s="23"/>
    </row>
    <row r="33" s="3" customFormat="1" ht="20" customHeight="1" spans="1:14">
      <c r="A33" s="11">
        <v>30</v>
      </c>
      <c r="B33" s="13"/>
      <c r="C33" s="13"/>
      <c r="D33" s="19" t="s">
        <v>81</v>
      </c>
      <c r="E33" s="11" t="s">
        <v>33</v>
      </c>
      <c r="F33" s="18" t="s">
        <v>9</v>
      </c>
      <c r="G33" s="11" t="s">
        <v>33</v>
      </c>
      <c r="H33" s="11" t="s">
        <v>75</v>
      </c>
      <c r="I33" s="11">
        <v>1</v>
      </c>
      <c r="J33" s="11">
        <v>0.5</v>
      </c>
      <c r="K33" s="11">
        <f t="shared" si="1"/>
        <v>0.5</v>
      </c>
      <c r="L33" s="23"/>
      <c r="M33" s="23"/>
      <c r="N33" s="23"/>
    </row>
    <row r="34" s="3" customFormat="1" ht="25" customHeight="1" spans="1:14">
      <c r="A34" s="11">
        <v>31</v>
      </c>
      <c r="B34" s="13"/>
      <c r="C34" s="13"/>
      <c r="D34" s="19" t="s">
        <v>82</v>
      </c>
      <c r="E34" s="11" t="s">
        <v>33</v>
      </c>
      <c r="F34" s="18" t="s">
        <v>83</v>
      </c>
      <c r="G34" s="11" t="s">
        <v>33</v>
      </c>
      <c r="H34" s="11" t="s">
        <v>75</v>
      </c>
      <c r="I34" s="11">
        <v>1</v>
      </c>
      <c r="J34" s="11">
        <v>35</v>
      </c>
      <c r="K34" s="11">
        <f t="shared" si="1"/>
        <v>35</v>
      </c>
      <c r="L34" s="23"/>
      <c r="M34" s="23"/>
      <c r="N34" s="23"/>
    </row>
    <row r="35" s="3" customFormat="1" ht="20" customHeight="1" spans="1:14">
      <c r="A35" s="11">
        <v>32</v>
      </c>
      <c r="B35" s="13"/>
      <c r="C35" s="13"/>
      <c r="D35" s="19" t="s">
        <v>84</v>
      </c>
      <c r="E35" s="11" t="s">
        <v>33</v>
      </c>
      <c r="F35" s="18" t="s">
        <v>85</v>
      </c>
      <c r="G35" s="11" t="s">
        <v>33</v>
      </c>
      <c r="H35" s="11" t="s">
        <v>75</v>
      </c>
      <c r="I35" s="11">
        <v>1</v>
      </c>
      <c r="J35" s="11">
        <v>9</v>
      </c>
      <c r="K35" s="11">
        <f t="shared" si="1"/>
        <v>9</v>
      </c>
      <c r="L35" s="23"/>
      <c r="M35" s="23"/>
      <c r="N35" s="23"/>
    </row>
    <row r="36" s="3" customFormat="1" ht="20" customHeight="1" spans="1:14">
      <c r="A36" s="11">
        <v>33</v>
      </c>
      <c r="B36" s="13"/>
      <c r="C36" s="13"/>
      <c r="D36" s="19" t="s">
        <v>86</v>
      </c>
      <c r="E36" s="11" t="s">
        <v>33</v>
      </c>
      <c r="F36" s="18" t="s">
        <v>87</v>
      </c>
      <c r="G36" s="11" t="s">
        <v>33</v>
      </c>
      <c r="H36" s="11" t="s">
        <v>75</v>
      </c>
      <c r="I36" s="11">
        <v>1</v>
      </c>
      <c r="J36" s="11">
        <v>23</v>
      </c>
      <c r="K36" s="11">
        <f t="shared" si="1"/>
        <v>23</v>
      </c>
      <c r="L36" s="23"/>
      <c r="M36" s="23"/>
      <c r="N36" s="23"/>
    </row>
    <row r="37" s="3" customFormat="1" ht="20" customHeight="1" spans="1:14">
      <c r="A37" s="11">
        <v>34</v>
      </c>
      <c r="B37" s="13"/>
      <c r="C37" s="13"/>
      <c r="D37" s="19" t="s">
        <v>88</v>
      </c>
      <c r="E37" s="11" t="s">
        <v>33</v>
      </c>
      <c r="F37" s="18" t="s">
        <v>89</v>
      </c>
      <c r="G37" s="11" t="s">
        <v>33</v>
      </c>
      <c r="H37" s="11" t="s">
        <v>30</v>
      </c>
      <c r="I37" s="11">
        <v>1</v>
      </c>
      <c r="J37" s="11">
        <v>110</v>
      </c>
      <c r="K37" s="11">
        <f t="shared" si="1"/>
        <v>110</v>
      </c>
      <c r="L37" s="23"/>
      <c r="M37" s="23"/>
      <c r="N37" s="23"/>
    </row>
    <row r="38" s="3" customFormat="1" ht="20" customHeight="1" spans="1:14">
      <c r="A38" s="11">
        <v>35</v>
      </c>
      <c r="B38" s="13"/>
      <c r="C38" s="13"/>
      <c r="D38" s="19" t="s">
        <v>88</v>
      </c>
      <c r="E38" s="11" t="s">
        <v>33</v>
      </c>
      <c r="F38" s="18" t="s">
        <v>90</v>
      </c>
      <c r="G38" s="11" t="s">
        <v>33</v>
      </c>
      <c r="H38" s="11" t="s">
        <v>30</v>
      </c>
      <c r="I38" s="11">
        <v>1</v>
      </c>
      <c r="J38" s="11">
        <v>110</v>
      </c>
      <c r="K38" s="11">
        <f t="shared" si="1"/>
        <v>110</v>
      </c>
      <c r="L38" s="23"/>
      <c r="M38" s="23"/>
      <c r="N38" s="23"/>
    </row>
    <row r="39" s="3" customFormat="1" ht="20" customHeight="1" spans="1:14">
      <c r="A39" s="11">
        <v>36</v>
      </c>
      <c r="B39" s="13"/>
      <c r="C39" s="13"/>
      <c r="D39" s="19" t="s">
        <v>91</v>
      </c>
      <c r="E39" s="11" t="s">
        <v>33</v>
      </c>
      <c r="F39" s="18" t="s">
        <v>92</v>
      </c>
      <c r="G39" s="11" t="s">
        <v>33</v>
      </c>
      <c r="H39" s="11" t="s">
        <v>75</v>
      </c>
      <c r="I39" s="11">
        <v>1</v>
      </c>
      <c r="J39" s="11">
        <v>800</v>
      </c>
      <c r="K39" s="11">
        <f t="shared" si="1"/>
        <v>800</v>
      </c>
      <c r="L39" s="23"/>
      <c r="M39" s="23"/>
      <c r="N39" s="23"/>
    </row>
    <row r="40" s="3" customFormat="1" ht="20" customHeight="1" spans="1:14">
      <c r="A40" s="11">
        <v>37</v>
      </c>
      <c r="B40" s="13"/>
      <c r="C40" s="13"/>
      <c r="D40" s="19" t="s">
        <v>93</v>
      </c>
      <c r="E40" s="11" t="s">
        <v>33</v>
      </c>
      <c r="F40" s="18" t="s">
        <v>94</v>
      </c>
      <c r="G40" s="11" t="s">
        <v>33</v>
      </c>
      <c r="H40" s="11" t="s">
        <v>75</v>
      </c>
      <c r="I40" s="11">
        <v>1</v>
      </c>
      <c r="J40" s="11">
        <v>800</v>
      </c>
      <c r="K40" s="11">
        <f t="shared" si="1"/>
        <v>800</v>
      </c>
      <c r="L40" s="23"/>
      <c r="M40" s="23"/>
      <c r="N40" s="23"/>
    </row>
    <row r="41" s="3" customFormat="1" ht="20" customHeight="1" spans="1:14">
      <c r="A41" s="11">
        <v>38</v>
      </c>
      <c r="B41" s="13"/>
      <c r="C41" s="13"/>
      <c r="D41" s="19" t="s">
        <v>95</v>
      </c>
      <c r="E41" s="11" t="s">
        <v>33</v>
      </c>
      <c r="F41" s="18" t="s">
        <v>96</v>
      </c>
      <c r="G41" s="11" t="s">
        <v>33</v>
      </c>
      <c r="H41" s="11" t="s">
        <v>67</v>
      </c>
      <c r="I41" s="11">
        <v>1</v>
      </c>
      <c r="J41" s="11">
        <v>35</v>
      </c>
      <c r="K41" s="11">
        <f t="shared" si="1"/>
        <v>35</v>
      </c>
      <c r="L41" s="23"/>
      <c r="M41" s="23"/>
      <c r="N41" s="23"/>
    </row>
    <row r="42" s="3" customFormat="1" ht="20" customHeight="1" spans="1:14">
      <c r="A42" s="11">
        <v>39</v>
      </c>
      <c r="B42" s="13"/>
      <c r="C42" s="13"/>
      <c r="D42" s="19" t="s">
        <v>97</v>
      </c>
      <c r="E42" s="11" t="s">
        <v>33</v>
      </c>
      <c r="F42" s="18" t="s">
        <v>98</v>
      </c>
      <c r="G42" s="11" t="s">
        <v>33</v>
      </c>
      <c r="H42" s="11" t="s">
        <v>99</v>
      </c>
      <c r="I42" s="11">
        <v>1</v>
      </c>
      <c r="J42" s="11">
        <v>28</v>
      </c>
      <c r="K42" s="11">
        <f t="shared" si="1"/>
        <v>28</v>
      </c>
      <c r="L42" s="23"/>
      <c r="M42" s="23"/>
      <c r="N42" s="23"/>
    </row>
    <row r="43" s="3" customFormat="1" ht="20" customHeight="1" spans="1:14">
      <c r="A43" s="11">
        <v>40</v>
      </c>
      <c r="B43" s="13"/>
      <c r="C43" s="13"/>
      <c r="D43" s="19" t="s">
        <v>100</v>
      </c>
      <c r="E43" s="11" t="s">
        <v>33</v>
      </c>
      <c r="F43" s="18" t="s">
        <v>98</v>
      </c>
      <c r="G43" s="11" t="s">
        <v>33</v>
      </c>
      <c r="H43" s="11" t="s">
        <v>75</v>
      </c>
      <c r="I43" s="11">
        <v>1</v>
      </c>
      <c r="J43" s="11">
        <v>55</v>
      </c>
      <c r="K43" s="11">
        <f t="shared" si="1"/>
        <v>55</v>
      </c>
      <c r="L43" s="23"/>
      <c r="M43" s="23"/>
      <c r="N43" s="23"/>
    </row>
    <row r="44" s="3" customFormat="1" ht="20" customHeight="1" spans="1:14">
      <c r="A44" s="11">
        <v>41</v>
      </c>
      <c r="B44" s="13"/>
      <c r="C44" s="13"/>
      <c r="D44" s="19" t="s">
        <v>101</v>
      </c>
      <c r="E44" s="11" t="s">
        <v>33</v>
      </c>
      <c r="F44" s="18" t="s">
        <v>102</v>
      </c>
      <c r="G44" s="11" t="s">
        <v>33</v>
      </c>
      <c r="H44" s="11" t="s">
        <v>99</v>
      </c>
      <c r="I44" s="11">
        <v>1</v>
      </c>
      <c r="J44" s="11">
        <v>45</v>
      </c>
      <c r="K44" s="11">
        <f t="shared" si="1"/>
        <v>45</v>
      </c>
      <c r="L44" s="23"/>
      <c r="M44" s="23"/>
      <c r="N44" s="23"/>
    </row>
    <row r="45" s="3" customFormat="1" ht="20" customHeight="1" spans="1:14">
      <c r="A45" s="11">
        <v>42</v>
      </c>
      <c r="B45" s="13"/>
      <c r="C45" s="13"/>
      <c r="D45" s="19" t="s">
        <v>103</v>
      </c>
      <c r="E45" s="11" t="s">
        <v>33</v>
      </c>
      <c r="F45" s="18" t="s">
        <v>104</v>
      </c>
      <c r="G45" s="11" t="s">
        <v>33</v>
      </c>
      <c r="H45" s="11" t="s">
        <v>30</v>
      </c>
      <c r="I45" s="11">
        <v>1</v>
      </c>
      <c r="J45" s="11">
        <v>45</v>
      </c>
      <c r="K45" s="11">
        <f t="shared" si="1"/>
        <v>45</v>
      </c>
      <c r="L45" s="23"/>
      <c r="M45" s="23"/>
      <c r="N45" s="23"/>
    </row>
    <row r="46" s="3" customFormat="1" ht="20" customHeight="1" spans="1:14">
      <c r="A46" s="11">
        <v>43</v>
      </c>
      <c r="B46" s="13"/>
      <c r="C46" s="13"/>
      <c r="D46" s="19" t="s">
        <v>105</v>
      </c>
      <c r="E46" s="11" t="s">
        <v>33</v>
      </c>
      <c r="F46" s="18" t="s">
        <v>106</v>
      </c>
      <c r="G46" s="11" t="s">
        <v>33</v>
      </c>
      <c r="H46" s="11" t="s">
        <v>75</v>
      </c>
      <c r="I46" s="11">
        <v>1</v>
      </c>
      <c r="J46" s="11">
        <v>120</v>
      </c>
      <c r="K46" s="11">
        <f t="shared" si="1"/>
        <v>120</v>
      </c>
      <c r="L46" s="23"/>
      <c r="M46" s="23"/>
      <c r="N46" s="23"/>
    </row>
    <row r="47" s="3" customFormat="1" ht="20" customHeight="1" spans="1:14">
      <c r="A47" s="11">
        <v>44</v>
      </c>
      <c r="B47" s="13"/>
      <c r="C47" s="13"/>
      <c r="D47" s="19" t="s">
        <v>107</v>
      </c>
      <c r="E47" s="11" t="s">
        <v>33</v>
      </c>
      <c r="F47" s="18" t="s">
        <v>108</v>
      </c>
      <c r="G47" s="11" t="s">
        <v>33</v>
      </c>
      <c r="H47" s="11" t="s">
        <v>44</v>
      </c>
      <c r="I47" s="11">
        <v>1</v>
      </c>
      <c r="J47" s="11">
        <v>38</v>
      </c>
      <c r="K47" s="11">
        <f t="shared" si="1"/>
        <v>38</v>
      </c>
      <c r="L47" s="23"/>
      <c r="M47" s="23"/>
      <c r="N47" s="23"/>
    </row>
    <row r="48" s="3" customFormat="1" ht="20" customHeight="1" spans="1:14">
      <c r="A48" s="11">
        <v>45</v>
      </c>
      <c r="B48" s="13"/>
      <c r="C48" s="13"/>
      <c r="D48" s="19" t="s">
        <v>109</v>
      </c>
      <c r="E48" s="11" t="s">
        <v>33</v>
      </c>
      <c r="F48" s="18" t="s">
        <v>110</v>
      </c>
      <c r="G48" s="11" t="s">
        <v>33</v>
      </c>
      <c r="H48" s="11" t="s">
        <v>30</v>
      </c>
      <c r="I48" s="11">
        <v>1</v>
      </c>
      <c r="J48" s="11">
        <v>45</v>
      </c>
      <c r="K48" s="11">
        <f t="shared" si="1"/>
        <v>45</v>
      </c>
      <c r="L48" s="23"/>
      <c r="M48" s="23"/>
      <c r="N48" s="23"/>
    </row>
    <row r="49" s="3" customFormat="1" ht="20" customHeight="1" spans="1:14">
      <c r="A49" s="11">
        <v>46</v>
      </c>
      <c r="B49" s="13" t="s">
        <v>64</v>
      </c>
      <c r="C49" s="13"/>
      <c r="D49" s="19" t="s">
        <v>111</v>
      </c>
      <c r="E49" s="11" t="s">
        <v>33</v>
      </c>
      <c r="F49" s="18" t="s">
        <v>108</v>
      </c>
      <c r="G49" s="11" t="s">
        <v>33</v>
      </c>
      <c r="H49" s="11" t="s">
        <v>40</v>
      </c>
      <c r="I49" s="11">
        <v>1</v>
      </c>
      <c r="J49" s="11">
        <v>280</v>
      </c>
      <c r="K49" s="11">
        <f t="shared" si="1"/>
        <v>280</v>
      </c>
      <c r="L49" s="23"/>
      <c r="M49" s="23"/>
      <c r="N49" s="23"/>
    </row>
    <row r="50" s="3" customFormat="1" ht="20" customHeight="1" spans="1:14">
      <c r="A50" s="11">
        <v>47</v>
      </c>
      <c r="B50" s="13"/>
      <c r="C50" s="13"/>
      <c r="D50" s="19" t="s">
        <v>112</v>
      </c>
      <c r="E50" s="11" t="s">
        <v>33</v>
      </c>
      <c r="F50" s="18" t="s">
        <v>113</v>
      </c>
      <c r="G50" s="11" t="s">
        <v>33</v>
      </c>
      <c r="H50" s="11" t="s">
        <v>44</v>
      </c>
      <c r="I50" s="11">
        <v>1</v>
      </c>
      <c r="J50" s="11">
        <v>90</v>
      </c>
      <c r="K50" s="11">
        <f t="shared" si="1"/>
        <v>90</v>
      </c>
      <c r="L50" s="23"/>
      <c r="M50" s="23"/>
      <c r="N50" s="23"/>
    </row>
    <row r="51" s="3" customFormat="1" ht="20" customHeight="1" spans="1:14">
      <c r="A51" s="11">
        <v>48</v>
      </c>
      <c r="B51" s="13"/>
      <c r="C51" s="13"/>
      <c r="D51" s="19" t="s">
        <v>114</v>
      </c>
      <c r="E51" s="11" t="s">
        <v>33</v>
      </c>
      <c r="F51" s="18" t="s">
        <v>115</v>
      </c>
      <c r="G51" s="11" t="s">
        <v>33</v>
      </c>
      <c r="H51" s="11" t="s">
        <v>75</v>
      </c>
      <c r="I51" s="11">
        <v>1</v>
      </c>
      <c r="J51" s="11">
        <v>150</v>
      </c>
      <c r="K51" s="11">
        <f t="shared" si="1"/>
        <v>150</v>
      </c>
      <c r="L51" s="23"/>
      <c r="M51" s="23"/>
      <c r="N51" s="23"/>
    </row>
    <row r="52" s="3" customFormat="1" ht="20" customHeight="1" spans="1:14">
      <c r="A52" s="11">
        <v>49</v>
      </c>
      <c r="B52" s="13"/>
      <c r="C52" s="13"/>
      <c r="D52" s="19" t="s">
        <v>116</v>
      </c>
      <c r="E52" s="11" t="s">
        <v>33</v>
      </c>
      <c r="F52" s="18" t="s">
        <v>113</v>
      </c>
      <c r="G52" s="11" t="s">
        <v>33</v>
      </c>
      <c r="H52" s="11" t="s">
        <v>35</v>
      </c>
      <c r="I52" s="11">
        <v>1</v>
      </c>
      <c r="J52" s="11">
        <v>45</v>
      </c>
      <c r="K52" s="11">
        <f t="shared" si="1"/>
        <v>45</v>
      </c>
      <c r="L52" s="23"/>
      <c r="M52" s="23"/>
      <c r="N52" s="23"/>
    </row>
    <row r="53" s="3" customFormat="1" ht="20" customHeight="1" spans="1:14">
      <c r="A53" s="11">
        <v>50</v>
      </c>
      <c r="B53" s="13"/>
      <c r="C53" s="13"/>
      <c r="D53" s="19" t="s">
        <v>117</v>
      </c>
      <c r="E53" s="11" t="s">
        <v>33</v>
      </c>
      <c r="F53" s="18" t="s">
        <v>118</v>
      </c>
      <c r="G53" s="11" t="s">
        <v>33</v>
      </c>
      <c r="H53" s="11" t="s">
        <v>99</v>
      </c>
      <c r="I53" s="11">
        <v>1</v>
      </c>
      <c r="J53" s="11">
        <v>330</v>
      </c>
      <c r="K53" s="11">
        <f t="shared" si="1"/>
        <v>330</v>
      </c>
      <c r="L53" s="23"/>
      <c r="M53" s="23"/>
      <c r="N53" s="23"/>
    </row>
    <row r="54" s="3" customFormat="1" ht="20" customHeight="1" spans="1:14">
      <c r="A54" s="11">
        <v>51</v>
      </c>
      <c r="B54" s="13"/>
      <c r="C54" s="13"/>
      <c r="D54" s="19" t="s">
        <v>119</v>
      </c>
      <c r="E54" s="11" t="s">
        <v>33</v>
      </c>
      <c r="F54" s="18" t="s">
        <v>115</v>
      </c>
      <c r="G54" s="11" t="s">
        <v>33</v>
      </c>
      <c r="H54" s="11" t="s">
        <v>75</v>
      </c>
      <c r="I54" s="11">
        <v>1</v>
      </c>
      <c r="J54" s="11">
        <v>850</v>
      </c>
      <c r="K54" s="11">
        <f t="shared" si="1"/>
        <v>850</v>
      </c>
      <c r="L54" s="23"/>
      <c r="M54" s="23"/>
      <c r="N54" s="23"/>
    </row>
    <row r="55" s="3" customFormat="1" ht="20" customHeight="1" spans="1:14">
      <c r="A55" s="11">
        <v>52</v>
      </c>
      <c r="B55" s="13"/>
      <c r="C55" s="13"/>
      <c r="D55" s="19" t="s">
        <v>120</v>
      </c>
      <c r="E55" s="11" t="s">
        <v>33</v>
      </c>
      <c r="F55" s="18" t="s">
        <v>121</v>
      </c>
      <c r="G55" s="11" t="s">
        <v>33</v>
      </c>
      <c r="H55" s="11" t="s">
        <v>122</v>
      </c>
      <c r="I55" s="11">
        <v>1</v>
      </c>
      <c r="J55" s="11">
        <v>145</v>
      </c>
      <c r="K55" s="11">
        <f t="shared" si="1"/>
        <v>145</v>
      </c>
      <c r="L55" s="23"/>
      <c r="M55" s="23"/>
      <c r="N55" s="23"/>
    </row>
    <row r="56" s="3" customFormat="1" ht="20" customHeight="1" spans="1:14">
      <c r="A56" s="11">
        <v>53</v>
      </c>
      <c r="B56" s="13"/>
      <c r="C56" s="13"/>
      <c r="D56" s="19" t="s">
        <v>123</v>
      </c>
      <c r="E56" s="11" t="s">
        <v>33</v>
      </c>
      <c r="F56" s="18" t="s">
        <v>124</v>
      </c>
      <c r="G56" s="11" t="s">
        <v>33</v>
      </c>
      <c r="H56" s="11" t="s">
        <v>30</v>
      </c>
      <c r="I56" s="11">
        <v>1</v>
      </c>
      <c r="J56" s="11">
        <v>85</v>
      </c>
      <c r="K56" s="11">
        <f t="shared" si="1"/>
        <v>85</v>
      </c>
      <c r="L56" s="23"/>
      <c r="M56" s="23"/>
      <c r="N56" s="23"/>
    </row>
    <row r="57" s="3" customFormat="1" ht="20" customHeight="1" spans="1:14">
      <c r="A57" s="11">
        <v>54</v>
      </c>
      <c r="B57" s="13"/>
      <c r="C57" s="13"/>
      <c r="D57" s="19" t="s">
        <v>125</v>
      </c>
      <c r="E57" s="11" t="s">
        <v>33</v>
      </c>
      <c r="F57" s="18" t="s">
        <v>126</v>
      </c>
      <c r="G57" s="11" t="s">
        <v>33</v>
      </c>
      <c r="H57" s="11" t="s">
        <v>73</v>
      </c>
      <c r="I57" s="11">
        <v>1</v>
      </c>
      <c r="J57" s="11">
        <v>380</v>
      </c>
      <c r="K57" s="11">
        <f t="shared" si="1"/>
        <v>380</v>
      </c>
      <c r="L57" s="23"/>
      <c r="M57" s="23"/>
      <c r="N57" s="23"/>
    </row>
    <row r="58" s="3" customFormat="1" ht="20" customHeight="1" spans="1:14">
      <c r="A58" s="11">
        <v>55</v>
      </c>
      <c r="B58" s="13"/>
      <c r="C58" s="13"/>
      <c r="D58" s="19" t="s">
        <v>125</v>
      </c>
      <c r="E58" s="11" t="s">
        <v>33</v>
      </c>
      <c r="F58" s="18" t="s">
        <v>127</v>
      </c>
      <c r="G58" s="11" t="s">
        <v>33</v>
      </c>
      <c r="H58" s="11" t="s">
        <v>73</v>
      </c>
      <c r="I58" s="11">
        <v>1</v>
      </c>
      <c r="J58" s="11">
        <v>130</v>
      </c>
      <c r="K58" s="11">
        <f t="shared" ref="K58:K95" si="2">J58*I58</f>
        <v>130</v>
      </c>
      <c r="L58" s="23"/>
      <c r="M58" s="23"/>
      <c r="N58" s="23"/>
    </row>
    <row r="59" s="3" customFormat="1" ht="20" customHeight="1" spans="1:14">
      <c r="A59" s="11">
        <v>56</v>
      </c>
      <c r="B59" s="13"/>
      <c r="C59" s="13"/>
      <c r="D59" s="19" t="s">
        <v>128</v>
      </c>
      <c r="E59" s="11" t="s">
        <v>33</v>
      </c>
      <c r="F59" s="18" t="s">
        <v>129</v>
      </c>
      <c r="G59" s="11" t="s">
        <v>33</v>
      </c>
      <c r="H59" s="11" t="s">
        <v>73</v>
      </c>
      <c r="I59" s="11">
        <v>1</v>
      </c>
      <c r="J59" s="11">
        <v>45</v>
      </c>
      <c r="K59" s="11">
        <f t="shared" si="2"/>
        <v>45</v>
      </c>
      <c r="L59" s="23"/>
      <c r="M59" s="23"/>
      <c r="N59" s="23"/>
    </row>
    <row r="60" s="3" customFormat="1" ht="20" customHeight="1" spans="1:14">
      <c r="A60" s="11">
        <v>57</v>
      </c>
      <c r="B60" s="13"/>
      <c r="C60" s="13"/>
      <c r="D60" s="19" t="s">
        <v>130</v>
      </c>
      <c r="E60" s="11" t="s">
        <v>33</v>
      </c>
      <c r="F60" s="18" t="s">
        <v>131</v>
      </c>
      <c r="G60" s="11" t="s">
        <v>33</v>
      </c>
      <c r="H60" s="11" t="s">
        <v>40</v>
      </c>
      <c r="I60" s="11">
        <v>1</v>
      </c>
      <c r="J60" s="11">
        <v>300</v>
      </c>
      <c r="K60" s="11">
        <f t="shared" si="2"/>
        <v>300</v>
      </c>
      <c r="L60" s="23"/>
      <c r="M60" s="23"/>
      <c r="N60" s="23"/>
    </row>
    <row r="61" s="3" customFormat="1" ht="20" customHeight="1" spans="1:14">
      <c r="A61" s="11">
        <v>58</v>
      </c>
      <c r="B61" s="13"/>
      <c r="C61" s="13"/>
      <c r="D61" s="17" t="s">
        <v>132</v>
      </c>
      <c r="E61" s="11" t="s">
        <v>33</v>
      </c>
      <c r="F61" s="18" t="s">
        <v>133</v>
      </c>
      <c r="G61" s="11" t="s">
        <v>33</v>
      </c>
      <c r="H61" s="11" t="s">
        <v>122</v>
      </c>
      <c r="I61" s="11">
        <v>2</v>
      </c>
      <c r="J61" s="11">
        <v>300</v>
      </c>
      <c r="K61" s="11">
        <f t="shared" si="2"/>
        <v>600</v>
      </c>
      <c r="L61" s="23"/>
      <c r="M61" s="23"/>
      <c r="N61" s="23"/>
    </row>
    <row r="62" s="3" customFormat="1" ht="20" customHeight="1" spans="1:14">
      <c r="A62" s="11">
        <v>59</v>
      </c>
      <c r="B62" s="13"/>
      <c r="C62" s="13"/>
      <c r="D62" s="19" t="s">
        <v>134</v>
      </c>
      <c r="E62" s="11" t="s">
        <v>33</v>
      </c>
      <c r="F62" s="18" t="s">
        <v>135</v>
      </c>
      <c r="G62" s="11" t="s">
        <v>33</v>
      </c>
      <c r="H62" s="11" t="s">
        <v>40</v>
      </c>
      <c r="I62" s="11">
        <v>20</v>
      </c>
      <c r="J62" s="11">
        <v>500</v>
      </c>
      <c r="K62" s="11">
        <f t="shared" si="2"/>
        <v>10000</v>
      </c>
      <c r="L62" s="23"/>
      <c r="M62" s="23"/>
      <c r="N62" s="23"/>
    </row>
    <row r="63" s="3" customFormat="1" ht="28" customHeight="1" spans="1:14">
      <c r="A63" s="11">
        <v>60</v>
      </c>
      <c r="B63" s="13"/>
      <c r="C63" s="13"/>
      <c r="D63" s="19" t="s">
        <v>136</v>
      </c>
      <c r="E63" s="11" t="s">
        <v>33</v>
      </c>
      <c r="F63" s="18" t="s">
        <v>137</v>
      </c>
      <c r="G63" s="11" t="s">
        <v>33</v>
      </c>
      <c r="H63" s="11" t="s">
        <v>44</v>
      </c>
      <c r="I63" s="11">
        <v>10</v>
      </c>
      <c r="J63" s="11">
        <v>60</v>
      </c>
      <c r="K63" s="11">
        <f t="shared" si="2"/>
        <v>600</v>
      </c>
      <c r="L63" s="23"/>
      <c r="M63" s="23"/>
      <c r="N63" s="23"/>
    </row>
    <row r="64" s="3" customFormat="1" ht="20" customHeight="1" spans="1:14">
      <c r="A64" s="11">
        <v>61</v>
      </c>
      <c r="B64" s="13"/>
      <c r="C64" s="13"/>
      <c r="D64" s="19" t="s">
        <v>138</v>
      </c>
      <c r="E64" s="11" t="s">
        <v>33</v>
      </c>
      <c r="F64" s="18" t="s">
        <v>139</v>
      </c>
      <c r="G64" s="11" t="s">
        <v>33</v>
      </c>
      <c r="H64" s="11" t="s">
        <v>140</v>
      </c>
      <c r="I64" s="11">
        <v>1</v>
      </c>
      <c r="J64" s="11">
        <v>50</v>
      </c>
      <c r="K64" s="11">
        <f t="shared" si="2"/>
        <v>50</v>
      </c>
      <c r="L64" s="23"/>
      <c r="M64" s="23"/>
      <c r="N64" s="23"/>
    </row>
    <row r="65" s="3" customFormat="1" ht="20" customHeight="1" spans="1:14">
      <c r="A65" s="11">
        <v>62</v>
      </c>
      <c r="B65" s="13"/>
      <c r="C65" s="13"/>
      <c r="D65" s="19" t="s">
        <v>141</v>
      </c>
      <c r="E65" s="11" t="s">
        <v>33</v>
      </c>
      <c r="F65" s="18" t="s">
        <v>142</v>
      </c>
      <c r="G65" s="11" t="s">
        <v>33</v>
      </c>
      <c r="H65" s="11" t="s">
        <v>75</v>
      </c>
      <c r="I65" s="11">
        <v>5</v>
      </c>
      <c r="J65" s="11">
        <v>630</v>
      </c>
      <c r="K65" s="11">
        <f t="shared" si="2"/>
        <v>3150</v>
      </c>
      <c r="L65" s="23"/>
      <c r="M65" s="23"/>
      <c r="N65" s="23"/>
    </row>
    <row r="66" s="3" customFormat="1" ht="20" customHeight="1" spans="1:14">
      <c r="A66" s="11">
        <v>63</v>
      </c>
      <c r="B66" s="13"/>
      <c r="C66" s="13"/>
      <c r="D66" s="19" t="s">
        <v>143</v>
      </c>
      <c r="E66" s="11" t="s">
        <v>33</v>
      </c>
      <c r="F66" s="18" t="s">
        <v>144</v>
      </c>
      <c r="G66" s="11" t="s">
        <v>33</v>
      </c>
      <c r="H66" s="11" t="s">
        <v>73</v>
      </c>
      <c r="I66" s="11">
        <v>1</v>
      </c>
      <c r="J66" s="11">
        <v>180</v>
      </c>
      <c r="K66" s="11">
        <f t="shared" si="2"/>
        <v>180</v>
      </c>
      <c r="L66" s="23"/>
      <c r="M66" s="23"/>
      <c r="N66" s="23"/>
    </row>
    <row r="67" s="3" customFormat="1" ht="20" customHeight="1" spans="1:14">
      <c r="A67" s="11">
        <v>64</v>
      </c>
      <c r="B67" s="13"/>
      <c r="C67" s="13"/>
      <c r="D67" s="19" t="s">
        <v>145</v>
      </c>
      <c r="E67" s="11" t="s">
        <v>33</v>
      </c>
      <c r="F67" s="18" t="s">
        <v>146</v>
      </c>
      <c r="G67" s="11" t="s">
        <v>33</v>
      </c>
      <c r="H67" s="11" t="s">
        <v>75</v>
      </c>
      <c r="I67" s="11">
        <v>1</v>
      </c>
      <c r="J67" s="11">
        <v>150</v>
      </c>
      <c r="K67" s="11">
        <f t="shared" si="2"/>
        <v>150</v>
      </c>
      <c r="L67" s="23"/>
      <c r="M67" s="23"/>
      <c r="N67" s="23"/>
    </row>
    <row r="68" s="3" customFormat="1" ht="20" customHeight="1" spans="1:14">
      <c r="A68" s="11">
        <v>65</v>
      </c>
      <c r="B68" s="13"/>
      <c r="C68" s="13"/>
      <c r="D68" s="19" t="s">
        <v>147</v>
      </c>
      <c r="E68" s="11" t="s">
        <v>33</v>
      </c>
      <c r="F68" s="18" t="s">
        <v>148</v>
      </c>
      <c r="G68" s="11" t="s">
        <v>33</v>
      </c>
      <c r="H68" s="11" t="s">
        <v>99</v>
      </c>
      <c r="I68" s="11">
        <v>1</v>
      </c>
      <c r="J68" s="11">
        <v>75</v>
      </c>
      <c r="K68" s="11">
        <f t="shared" si="2"/>
        <v>75</v>
      </c>
      <c r="L68" s="23"/>
      <c r="M68" s="23"/>
      <c r="N68" s="23"/>
    </row>
    <row r="69" s="3" customFormat="1" ht="20" customHeight="1" spans="1:14">
      <c r="A69" s="11">
        <v>66</v>
      </c>
      <c r="B69" s="13"/>
      <c r="C69" s="13"/>
      <c r="D69" s="19" t="s">
        <v>149</v>
      </c>
      <c r="E69" s="11" t="s">
        <v>33</v>
      </c>
      <c r="F69" s="18" t="s">
        <v>150</v>
      </c>
      <c r="G69" s="11" t="s">
        <v>33</v>
      </c>
      <c r="H69" s="11" t="s">
        <v>75</v>
      </c>
      <c r="I69" s="11">
        <v>1</v>
      </c>
      <c r="J69" s="11">
        <v>800</v>
      </c>
      <c r="K69" s="11">
        <f t="shared" si="2"/>
        <v>800</v>
      </c>
      <c r="L69" s="23"/>
      <c r="M69" s="23"/>
      <c r="N69" s="23"/>
    </row>
    <row r="70" s="3" customFormat="1" ht="20" customHeight="1" spans="1:14">
      <c r="A70" s="11">
        <v>67</v>
      </c>
      <c r="B70" s="13"/>
      <c r="C70" s="13"/>
      <c r="D70" s="19" t="s">
        <v>151</v>
      </c>
      <c r="E70" s="11" t="s">
        <v>33</v>
      </c>
      <c r="F70" s="18" t="s">
        <v>152</v>
      </c>
      <c r="G70" s="11" t="s">
        <v>33</v>
      </c>
      <c r="H70" s="11" t="s">
        <v>153</v>
      </c>
      <c r="I70" s="11">
        <v>1</v>
      </c>
      <c r="J70" s="11">
        <v>750</v>
      </c>
      <c r="K70" s="11">
        <f t="shared" si="2"/>
        <v>750</v>
      </c>
      <c r="L70" s="23"/>
      <c r="M70" s="23"/>
      <c r="N70" s="23"/>
    </row>
    <row r="71" s="3" customFormat="1" ht="20" customHeight="1" spans="1:14">
      <c r="A71" s="11">
        <v>68</v>
      </c>
      <c r="B71" s="13"/>
      <c r="C71" s="13"/>
      <c r="D71" s="19" t="s">
        <v>154</v>
      </c>
      <c r="E71" s="11" t="s">
        <v>33</v>
      </c>
      <c r="F71" s="18" t="s">
        <v>155</v>
      </c>
      <c r="G71" s="11" t="s">
        <v>33</v>
      </c>
      <c r="H71" s="11" t="s">
        <v>153</v>
      </c>
      <c r="I71" s="11">
        <v>1</v>
      </c>
      <c r="J71" s="11">
        <v>280</v>
      </c>
      <c r="K71" s="11">
        <f t="shared" si="2"/>
        <v>280</v>
      </c>
      <c r="L71" s="23"/>
      <c r="M71" s="23"/>
      <c r="N71" s="23"/>
    </row>
    <row r="72" s="3" customFormat="1" ht="20" customHeight="1" spans="1:14">
      <c r="A72" s="11">
        <v>69</v>
      </c>
      <c r="B72" s="13"/>
      <c r="C72" s="13"/>
      <c r="D72" s="19" t="s">
        <v>156</v>
      </c>
      <c r="E72" s="11" t="s">
        <v>33</v>
      </c>
      <c r="F72" s="18" t="s">
        <v>157</v>
      </c>
      <c r="G72" s="11" t="s">
        <v>33</v>
      </c>
      <c r="H72" s="11" t="s">
        <v>153</v>
      </c>
      <c r="I72" s="11">
        <v>1</v>
      </c>
      <c r="J72" s="11">
        <v>180</v>
      </c>
      <c r="K72" s="11">
        <f t="shared" si="2"/>
        <v>180</v>
      </c>
      <c r="L72" s="23"/>
      <c r="M72" s="23"/>
      <c r="N72" s="23"/>
    </row>
    <row r="73" s="3" customFormat="1" ht="20" customHeight="1" spans="1:14">
      <c r="A73" s="11">
        <v>70</v>
      </c>
      <c r="B73" s="13"/>
      <c r="C73" s="13"/>
      <c r="D73" s="19" t="s">
        <v>158</v>
      </c>
      <c r="E73" s="11" t="s">
        <v>33</v>
      </c>
      <c r="F73" s="18" t="s">
        <v>159</v>
      </c>
      <c r="G73" s="11" t="s">
        <v>33</v>
      </c>
      <c r="H73" s="11" t="s">
        <v>153</v>
      </c>
      <c r="I73" s="11">
        <v>1</v>
      </c>
      <c r="J73" s="11">
        <v>120</v>
      </c>
      <c r="K73" s="11">
        <f t="shared" si="2"/>
        <v>120</v>
      </c>
      <c r="L73" s="23"/>
      <c r="M73" s="23"/>
      <c r="N73" s="23"/>
    </row>
    <row r="74" s="3" customFormat="1" ht="20" customHeight="1" spans="1:14">
      <c r="A74" s="11">
        <v>71</v>
      </c>
      <c r="B74" s="24"/>
      <c r="C74" s="25"/>
      <c r="D74" s="19" t="s">
        <v>160</v>
      </c>
      <c r="E74" s="11" t="s">
        <v>33</v>
      </c>
      <c r="F74" s="18" t="s">
        <v>161</v>
      </c>
      <c r="G74" s="11" t="s">
        <v>33</v>
      </c>
      <c r="H74" s="11" t="s">
        <v>153</v>
      </c>
      <c r="I74" s="11">
        <v>1</v>
      </c>
      <c r="J74" s="11">
        <v>280</v>
      </c>
      <c r="K74" s="11">
        <f t="shared" si="2"/>
        <v>280</v>
      </c>
      <c r="L74" s="23"/>
      <c r="M74" s="23"/>
      <c r="N74" s="23"/>
    </row>
    <row r="75" s="3" customFormat="1" ht="20" customHeight="1" spans="1:14">
      <c r="A75" s="11">
        <v>72</v>
      </c>
      <c r="B75" s="26"/>
      <c r="C75" s="27"/>
      <c r="D75" s="19" t="s">
        <v>162</v>
      </c>
      <c r="E75" s="11" t="s">
        <v>33</v>
      </c>
      <c r="F75" s="18" t="s">
        <v>163</v>
      </c>
      <c r="G75" s="11" t="s">
        <v>33</v>
      </c>
      <c r="H75" s="11" t="s">
        <v>99</v>
      </c>
      <c r="I75" s="11">
        <v>1</v>
      </c>
      <c r="J75" s="11">
        <v>80</v>
      </c>
      <c r="K75" s="11">
        <f t="shared" si="2"/>
        <v>80</v>
      </c>
      <c r="L75" s="23"/>
      <c r="M75" s="23"/>
      <c r="N75" s="23"/>
    </row>
    <row r="76" s="3" customFormat="1" ht="20" customHeight="1" spans="1:14">
      <c r="A76" s="11">
        <v>73</v>
      </c>
      <c r="B76" s="26"/>
      <c r="C76" s="27"/>
      <c r="D76" s="19" t="s">
        <v>164</v>
      </c>
      <c r="E76" s="11" t="s">
        <v>33</v>
      </c>
      <c r="F76" s="18" t="s">
        <v>133</v>
      </c>
      <c r="G76" s="11" t="s">
        <v>33</v>
      </c>
      <c r="H76" s="11" t="s">
        <v>140</v>
      </c>
      <c r="I76" s="11">
        <v>1</v>
      </c>
      <c r="J76" s="11">
        <v>18</v>
      </c>
      <c r="K76" s="11">
        <f t="shared" si="2"/>
        <v>18</v>
      </c>
      <c r="L76" s="23"/>
      <c r="M76" s="23"/>
      <c r="N76" s="23"/>
    </row>
    <row r="77" s="3" customFormat="1" ht="20" customHeight="1" spans="1:14">
      <c r="A77" s="11">
        <v>74</v>
      </c>
      <c r="B77" s="26"/>
      <c r="C77" s="27"/>
      <c r="D77" s="19" t="s">
        <v>165</v>
      </c>
      <c r="E77" s="11" t="s">
        <v>33</v>
      </c>
      <c r="F77" s="18" t="s">
        <v>166</v>
      </c>
      <c r="G77" s="11" t="s">
        <v>33</v>
      </c>
      <c r="H77" s="11" t="s">
        <v>167</v>
      </c>
      <c r="I77" s="11">
        <v>1</v>
      </c>
      <c r="J77" s="11">
        <v>55</v>
      </c>
      <c r="K77" s="11">
        <f t="shared" si="2"/>
        <v>55</v>
      </c>
      <c r="L77" s="23"/>
      <c r="M77" s="23"/>
      <c r="N77" s="23"/>
    </row>
    <row r="78" s="3" customFormat="1" ht="20" customHeight="1" spans="1:14">
      <c r="A78" s="11">
        <v>75</v>
      </c>
      <c r="B78" s="26"/>
      <c r="C78" s="27"/>
      <c r="D78" s="19" t="s">
        <v>168</v>
      </c>
      <c r="E78" s="11" t="s">
        <v>33</v>
      </c>
      <c r="F78" s="18" t="s">
        <v>169</v>
      </c>
      <c r="G78" s="11" t="s">
        <v>33</v>
      </c>
      <c r="H78" s="11" t="s">
        <v>75</v>
      </c>
      <c r="I78" s="11">
        <v>1</v>
      </c>
      <c r="J78" s="11">
        <v>130</v>
      </c>
      <c r="K78" s="11">
        <f t="shared" si="2"/>
        <v>130</v>
      </c>
      <c r="L78" s="23"/>
      <c r="M78" s="23"/>
      <c r="N78" s="23"/>
    </row>
    <row r="79" s="3" customFormat="1" ht="20" customHeight="1" spans="1:14">
      <c r="A79" s="11">
        <v>76</v>
      </c>
      <c r="B79" s="26"/>
      <c r="C79" s="27"/>
      <c r="D79" s="19" t="s">
        <v>170</v>
      </c>
      <c r="E79" s="11" t="s">
        <v>33</v>
      </c>
      <c r="F79" s="18" t="s">
        <v>171</v>
      </c>
      <c r="G79" s="11" t="s">
        <v>33</v>
      </c>
      <c r="H79" s="11" t="s">
        <v>140</v>
      </c>
      <c r="I79" s="11">
        <v>1</v>
      </c>
      <c r="J79" s="11">
        <v>10</v>
      </c>
      <c r="K79" s="11">
        <f t="shared" si="2"/>
        <v>10</v>
      </c>
      <c r="L79" s="23"/>
      <c r="M79" s="23"/>
      <c r="N79" s="23"/>
    </row>
    <row r="80" s="3" customFormat="1" ht="20" customHeight="1" spans="1:14">
      <c r="A80" s="11">
        <v>77</v>
      </c>
      <c r="B80" s="26"/>
      <c r="C80" s="27"/>
      <c r="D80" s="19" t="s">
        <v>172</v>
      </c>
      <c r="E80" s="11" t="s">
        <v>33</v>
      </c>
      <c r="F80" s="18" t="s">
        <v>148</v>
      </c>
      <c r="G80" s="11" t="s">
        <v>33</v>
      </c>
      <c r="H80" s="11" t="s">
        <v>75</v>
      </c>
      <c r="I80" s="11">
        <v>1</v>
      </c>
      <c r="J80" s="11">
        <v>5</v>
      </c>
      <c r="K80" s="11">
        <f t="shared" si="2"/>
        <v>5</v>
      </c>
      <c r="L80" s="23"/>
      <c r="M80" s="23"/>
      <c r="N80" s="23"/>
    </row>
    <row r="81" s="3" customFormat="1" ht="20" customHeight="1" spans="1:14">
      <c r="A81" s="11">
        <v>78</v>
      </c>
      <c r="B81" s="26"/>
      <c r="C81" s="27"/>
      <c r="D81" s="19" t="s">
        <v>173</v>
      </c>
      <c r="E81" s="11" t="s">
        <v>33</v>
      </c>
      <c r="F81" s="18" t="s">
        <v>137</v>
      </c>
      <c r="G81" s="11" t="s">
        <v>33</v>
      </c>
      <c r="H81" s="11" t="s">
        <v>75</v>
      </c>
      <c r="I81" s="11">
        <v>1</v>
      </c>
      <c r="J81" s="11">
        <v>180</v>
      </c>
      <c r="K81" s="11">
        <f t="shared" si="2"/>
        <v>180</v>
      </c>
      <c r="L81" s="23"/>
      <c r="M81" s="23"/>
      <c r="N81" s="23"/>
    </row>
    <row r="82" s="3" customFormat="1" ht="20" customHeight="1" spans="1:14">
      <c r="A82" s="11">
        <v>79</v>
      </c>
      <c r="B82" s="26"/>
      <c r="C82" s="27"/>
      <c r="D82" s="19" t="s">
        <v>174</v>
      </c>
      <c r="E82" s="11" t="s">
        <v>33</v>
      </c>
      <c r="F82" s="18" t="s">
        <v>175</v>
      </c>
      <c r="G82" s="11" t="s">
        <v>33</v>
      </c>
      <c r="H82" s="11" t="s">
        <v>75</v>
      </c>
      <c r="I82" s="11">
        <v>1</v>
      </c>
      <c r="J82" s="11">
        <v>180</v>
      </c>
      <c r="K82" s="11">
        <f t="shared" si="2"/>
        <v>180</v>
      </c>
      <c r="L82" s="23"/>
      <c r="M82" s="23"/>
      <c r="N82" s="23"/>
    </row>
    <row r="83" s="3" customFormat="1" ht="20" customHeight="1" spans="1:14">
      <c r="A83" s="11">
        <v>80</v>
      </c>
      <c r="B83" s="26"/>
      <c r="C83" s="27"/>
      <c r="D83" s="19" t="s">
        <v>176</v>
      </c>
      <c r="E83" s="11" t="s">
        <v>33</v>
      </c>
      <c r="F83" s="18" t="s">
        <v>177</v>
      </c>
      <c r="G83" s="11" t="s">
        <v>33</v>
      </c>
      <c r="H83" s="11" t="s">
        <v>75</v>
      </c>
      <c r="I83" s="11">
        <v>1</v>
      </c>
      <c r="J83" s="11">
        <v>75</v>
      </c>
      <c r="K83" s="11">
        <f t="shared" si="2"/>
        <v>75</v>
      </c>
      <c r="L83" s="23"/>
      <c r="M83" s="23"/>
      <c r="N83" s="23"/>
    </row>
    <row r="84" s="3" customFormat="1" ht="20" customHeight="1" spans="1:14">
      <c r="A84" s="11">
        <v>81</v>
      </c>
      <c r="B84" s="26"/>
      <c r="C84" s="27"/>
      <c r="D84" s="19" t="s">
        <v>178</v>
      </c>
      <c r="E84" s="11" t="s">
        <v>33</v>
      </c>
      <c r="F84" s="18" t="s">
        <v>179</v>
      </c>
      <c r="G84" s="11" t="s">
        <v>33</v>
      </c>
      <c r="H84" s="11" t="s">
        <v>21</v>
      </c>
      <c r="I84" s="11">
        <v>1</v>
      </c>
      <c r="J84" s="11">
        <v>90</v>
      </c>
      <c r="K84" s="11">
        <f t="shared" si="2"/>
        <v>90</v>
      </c>
      <c r="L84" s="23"/>
      <c r="M84" s="23"/>
      <c r="N84" s="23"/>
    </row>
    <row r="85" s="3" customFormat="1" ht="20" customHeight="1" spans="1:14">
      <c r="A85" s="11">
        <v>82</v>
      </c>
      <c r="B85" s="26"/>
      <c r="C85" s="27"/>
      <c r="D85" s="19" t="s">
        <v>180</v>
      </c>
      <c r="E85" s="11" t="s">
        <v>33</v>
      </c>
      <c r="F85" s="18" t="s">
        <v>179</v>
      </c>
      <c r="G85" s="11" t="s">
        <v>33</v>
      </c>
      <c r="H85" s="11" t="s">
        <v>21</v>
      </c>
      <c r="I85" s="11">
        <v>1</v>
      </c>
      <c r="J85" s="11">
        <v>100</v>
      </c>
      <c r="K85" s="11">
        <f t="shared" si="2"/>
        <v>100</v>
      </c>
      <c r="L85" s="23"/>
      <c r="M85" s="23"/>
      <c r="N85" s="23"/>
    </row>
    <row r="86" s="3" customFormat="1" ht="20" customHeight="1" spans="1:14">
      <c r="A86" s="11">
        <v>83</v>
      </c>
      <c r="B86" s="26"/>
      <c r="C86" s="27"/>
      <c r="D86" s="19" t="s">
        <v>181</v>
      </c>
      <c r="E86" s="11" t="s">
        <v>33</v>
      </c>
      <c r="F86" s="18" t="s">
        <v>179</v>
      </c>
      <c r="G86" s="11" t="s">
        <v>33</v>
      </c>
      <c r="H86" s="11" t="s">
        <v>21</v>
      </c>
      <c r="I86" s="11">
        <v>1</v>
      </c>
      <c r="J86" s="11">
        <v>38</v>
      </c>
      <c r="K86" s="11">
        <f t="shared" si="2"/>
        <v>38</v>
      </c>
      <c r="L86" s="23"/>
      <c r="M86" s="23"/>
      <c r="N86" s="23"/>
    </row>
    <row r="87" s="3" customFormat="1" ht="20" customHeight="1" spans="1:14">
      <c r="A87" s="11">
        <v>84</v>
      </c>
      <c r="B87" s="26"/>
      <c r="C87" s="27"/>
      <c r="D87" s="19" t="s">
        <v>182</v>
      </c>
      <c r="E87" s="11" t="s">
        <v>33</v>
      </c>
      <c r="F87" s="18" t="s">
        <v>179</v>
      </c>
      <c r="G87" s="11" t="s">
        <v>33</v>
      </c>
      <c r="H87" s="11" t="s">
        <v>21</v>
      </c>
      <c r="I87" s="11">
        <v>1</v>
      </c>
      <c r="J87" s="11">
        <v>38</v>
      </c>
      <c r="K87" s="11">
        <f t="shared" si="2"/>
        <v>38</v>
      </c>
      <c r="L87" s="23"/>
      <c r="M87" s="23"/>
      <c r="N87" s="23"/>
    </row>
    <row r="88" s="3" customFormat="1" ht="20" customHeight="1" spans="1:14">
      <c r="A88" s="11">
        <v>85</v>
      </c>
      <c r="B88" s="26"/>
      <c r="C88" s="27"/>
      <c r="D88" s="19" t="s">
        <v>183</v>
      </c>
      <c r="E88" s="11" t="s">
        <v>33</v>
      </c>
      <c r="F88" s="18"/>
      <c r="G88" s="11" t="s">
        <v>33</v>
      </c>
      <c r="H88" s="11" t="s">
        <v>75</v>
      </c>
      <c r="I88" s="11">
        <v>1</v>
      </c>
      <c r="J88" s="11">
        <v>580</v>
      </c>
      <c r="K88" s="11">
        <f t="shared" si="2"/>
        <v>580</v>
      </c>
      <c r="L88" s="23"/>
      <c r="M88" s="23"/>
      <c r="N88" s="23"/>
    </row>
    <row r="89" s="3" customFormat="1" ht="20" customHeight="1" spans="1:14">
      <c r="A89" s="11">
        <v>86</v>
      </c>
      <c r="B89" s="26"/>
      <c r="C89" s="27"/>
      <c r="D89" s="19" t="s">
        <v>184</v>
      </c>
      <c r="E89" s="11" t="s">
        <v>33</v>
      </c>
      <c r="F89" s="18" t="s">
        <v>185</v>
      </c>
      <c r="G89" s="11" t="s">
        <v>33</v>
      </c>
      <c r="H89" s="11" t="s">
        <v>75</v>
      </c>
      <c r="I89" s="11">
        <v>1</v>
      </c>
      <c r="J89" s="11">
        <v>180</v>
      </c>
      <c r="K89" s="11">
        <f t="shared" si="2"/>
        <v>180</v>
      </c>
      <c r="L89" s="23"/>
      <c r="M89" s="23"/>
      <c r="N89" s="23"/>
    </row>
    <row r="90" s="3" customFormat="1" ht="20" customHeight="1" spans="1:14">
      <c r="A90" s="11">
        <v>87</v>
      </c>
      <c r="B90" s="26"/>
      <c r="C90" s="27"/>
      <c r="D90" s="19" t="s">
        <v>186</v>
      </c>
      <c r="E90" s="11" t="s">
        <v>33</v>
      </c>
      <c r="F90" s="18" t="s">
        <v>187</v>
      </c>
      <c r="G90" s="11" t="s">
        <v>33</v>
      </c>
      <c r="H90" s="11" t="s">
        <v>30</v>
      </c>
      <c r="I90" s="11">
        <v>1</v>
      </c>
      <c r="J90" s="11">
        <v>90</v>
      </c>
      <c r="K90" s="11">
        <f t="shared" si="2"/>
        <v>90</v>
      </c>
      <c r="L90" s="23"/>
      <c r="M90" s="23"/>
      <c r="N90" s="23"/>
    </row>
    <row r="91" s="3" customFormat="1" ht="20" customHeight="1" spans="1:14">
      <c r="A91" s="11">
        <v>88</v>
      </c>
      <c r="B91" s="26"/>
      <c r="C91" s="27"/>
      <c r="D91" s="19" t="s">
        <v>188</v>
      </c>
      <c r="E91" s="11" t="s">
        <v>33</v>
      </c>
      <c r="F91" s="18" t="s">
        <v>189</v>
      </c>
      <c r="G91" s="11" t="s">
        <v>33</v>
      </c>
      <c r="H91" s="11" t="s">
        <v>67</v>
      </c>
      <c r="I91" s="11">
        <v>1</v>
      </c>
      <c r="J91" s="11">
        <v>45</v>
      </c>
      <c r="K91" s="11">
        <f t="shared" si="2"/>
        <v>45</v>
      </c>
      <c r="L91" s="23"/>
      <c r="M91" s="23"/>
      <c r="N91" s="23"/>
    </row>
    <row r="92" s="3" customFormat="1" ht="20" customHeight="1" spans="1:14">
      <c r="A92" s="11">
        <v>89</v>
      </c>
      <c r="B92" s="26"/>
      <c r="C92" s="27"/>
      <c r="D92" s="19" t="s">
        <v>190</v>
      </c>
      <c r="E92" s="11" t="s">
        <v>33</v>
      </c>
      <c r="F92" s="18" t="s">
        <v>191</v>
      </c>
      <c r="G92" s="11" t="s">
        <v>33</v>
      </c>
      <c r="H92" s="11" t="s">
        <v>192</v>
      </c>
      <c r="I92" s="11">
        <v>1</v>
      </c>
      <c r="J92" s="11">
        <v>300</v>
      </c>
      <c r="K92" s="11">
        <f t="shared" si="2"/>
        <v>300</v>
      </c>
      <c r="L92" s="23"/>
      <c r="M92" s="23"/>
      <c r="N92" s="23"/>
    </row>
    <row r="93" s="3" customFormat="1" ht="20" customHeight="1" spans="1:14">
      <c r="A93" s="11">
        <v>90</v>
      </c>
      <c r="B93" s="26"/>
      <c r="C93" s="27"/>
      <c r="D93" s="19" t="s">
        <v>193</v>
      </c>
      <c r="E93" s="11" t="s">
        <v>33</v>
      </c>
      <c r="F93" s="18" t="s">
        <v>194</v>
      </c>
      <c r="G93" s="11" t="s">
        <v>33</v>
      </c>
      <c r="H93" s="11" t="s">
        <v>67</v>
      </c>
      <c r="I93" s="11">
        <v>1</v>
      </c>
      <c r="J93" s="11">
        <v>95</v>
      </c>
      <c r="K93" s="11">
        <f t="shared" si="2"/>
        <v>95</v>
      </c>
      <c r="L93" s="23"/>
      <c r="M93" s="23"/>
      <c r="N93" s="23"/>
    </row>
    <row r="94" s="3" customFormat="1" ht="20" customHeight="1" spans="1:14">
      <c r="A94" s="11">
        <v>91</v>
      </c>
      <c r="B94" s="26"/>
      <c r="C94" s="27"/>
      <c r="D94" s="19" t="s">
        <v>195</v>
      </c>
      <c r="E94" s="11" t="s">
        <v>33</v>
      </c>
      <c r="F94" s="28" t="s">
        <v>196</v>
      </c>
      <c r="G94" s="11" t="s">
        <v>33</v>
      </c>
      <c r="H94" s="11" t="s">
        <v>197</v>
      </c>
      <c r="I94" s="11">
        <v>1</v>
      </c>
      <c r="J94" s="11">
        <v>150</v>
      </c>
      <c r="K94" s="11">
        <f t="shared" si="2"/>
        <v>150</v>
      </c>
      <c r="L94" s="23"/>
      <c r="M94" s="23"/>
      <c r="N94" s="23"/>
    </row>
    <row r="95" s="3" customFormat="1" ht="20" customHeight="1" spans="1:14">
      <c r="A95" s="11">
        <v>92</v>
      </c>
      <c r="B95" s="26"/>
      <c r="C95" s="27"/>
      <c r="D95" s="28" t="s">
        <v>198</v>
      </c>
      <c r="E95" s="11" t="s">
        <v>33</v>
      </c>
      <c r="F95" s="18" t="s">
        <v>199</v>
      </c>
      <c r="G95" s="11" t="s">
        <v>33</v>
      </c>
      <c r="H95" s="11" t="s">
        <v>167</v>
      </c>
      <c r="I95" s="11">
        <v>1</v>
      </c>
      <c r="J95" s="11">
        <v>75</v>
      </c>
      <c r="K95" s="11">
        <f t="shared" si="2"/>
        <v>75</v>
      </c>
      <c r="L95" s="23"/>
      <c r="M95" s="23"/>
      <c r="N95" s="23"/>
    </row>
    <row r="96" ht="31" customHeight="1" spans="1:14">
      <c r="A96" s="29" t="s">
        <v>200</v>
      </c>
      <c r="B96" s="29"/>
      <c r="C96" s="30"/>
      <c r="D96" s="29"/>
      <c r="E96" s="29"/>
      <c r="F96" s="29"/>
      <c r="G96" s="29"/>
      <c r="H96" s="29"/>
      <c r="I96" s="29"/>
      <c r="J96" s="31"/>
      <c r="K96" s="29">
        <f>SUM(K25:K95)</f>
        <v>25465.5</v>
      </c>
      <c r="L96" s="32"/>
      <c r="M96" s="33"/>
      <c r="N96" s="33"/>
    </row>
    <row r="97" ht="32" customHeight="1" spans="1:14">
      <c r="A97" s="29" t="s">
        <v>201</v>
      </c>
      <c r="B97" s="29"/>
      <c r="C97" s="30"/>
      <c r="D97" s="29"/>
      <c r="E97" s="29"/>
      <c r="F97" s="29"/>
      <c r="G97" s="29"/>
      <c r="H97" s="29"/>
      <c r="I97" s="29"/>
      <c r="J97" s="31"/>
      <c r="K97" s="29">
        <f>K24+K96</f>
        <v>158165.5</v>
      </c>
      <c r="L97" s="32"/>
      <c r="M97" s="33"/>
      <c r="N97" s="33"/>
    </row>
  </sheetData>
  <mergeCells count="21">
    <mergeCell ref="A1:N1"/>
    <mergeCell ref="A24:I24"/>
    <mergeCell ref="A96:I96"/>
    <mergeCell ref="A97:I97"/>
    <mergeCell ref="B3:B13"/>
    <mergeCell ref="B14:B23"/>
    <mergeCell ref="C3:C13"/>
    <mergeCell ref="C14:C23"/>
    <mergeCell ref="M3:M5"/>
    <mergeCell ref="M6:M9"/>
    <mergeCell ref="M10:M13"/>
    <mergeCell ref="M14:M17"/>
    <mergeCell ref="M18:M20"/>
    <mergeCell ref="M21:M23"/>
    <mergeCell ref="N3:N8"/>
    <mergeCell ref="N9:N15"/>
    <mergeCell ref="N16:N21"/>
    <mergeCell ref="N22:N23"/>
    <mergeCell ref="B25:C48"/>
    <mergeCell ref="B49:C73"/>
    <mergeCell ref="B74:C95"/>
  </mergeCells>
  <dataValidations count="1">
    <dataValidation allowBlank="1" showInputMessage="1" showErrorMessage="1" promptTitle="项目或供应商（必填）" prompt="填写完整的商品名称，方便比对历史采购物资或网上查询同类型产品。" sqref="D61"/>
  </dataValidations>
  <pageMargins left="0.236111111111111" right="0.196527777777778" top="0.236111111111111" bottom="0.236111111111111" header="0.236111111111111" footer="0.236111111111111"/>
  <pageSetup paperSize="9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86139</dc:creator>
  <cp:lastModifiedBy>WPS_290539506</cp:lastModifiedBy>
  <dcterms:created xsi:type="dcterms:W3CDTF">2020-02-13T03:06:00Z</dcterms:created>
  <dcterms:modified xsi:type="dcterms:W3CDTF">2024-03-21T03:04:36Z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2052-12.1.0.16388</vt:lpwstr>
  </property>
  <property fmtid="{D5CDD505-2E9C-101B-9397-08002B2CF9AE}" pid="3" name="ICV">
    <vt:lpwstr>06C333CDC75B4AA2934F6EA5DAD11259_13</vt:lpwstr>
  </property>
</Properties>
</file>