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 tabRatio="687" firstSheet="2"/>
  </bookViews>
  <sheets>
    <sheet name="办公家具" sheetId="11" r:id="rId1"/>
  </sheets>
  <definedNames>
    <definedName name="_xlnm.Print_Area" localSheetId="0">办公家具!$A$1:$K$14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81" name="ID_5FAABA91F6B04791B7D7ABEA0991B1F7" descr="屏幕快照 2023-08-15 上午10.42.47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251315" y="54095015"/>
          <a:ext cx="3239770" cy="2943225"/>
        </a:xfrm>
        <a:prstGeom prst="rect">
          <a:avLst/>
        </a:prstGeom>
      </xdr:spPr>
    </xdr:pic>
  </etc:cellImage>
  <etc:cellImage>
    <xdr:pic>
      <xdr:nvPicPr>
        <xdr:cNvPr id="104" name="ID_55C48DF219AD460FB840910394E3B54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965190" y="1790700"/>
          <a:ext cx="678815" cy="7232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5" name="ID_41BBB504965D45D6A7FDF3D23C6B4E7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948045" y="2863850"/>
          <a:ext cx="951230" cy="7315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7" name="ID_1807AE8C91C24FBCBF6CC7EB3AC99C95" descr="a3a372953eee56c5bc9f72bd7e422919_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001385" y="4996815"/>
          <a:ext cx="819150" cy="7194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8" name="ID_6C1D787DCEC4489181C0554DE238EE0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179820" y="5942965"/>
          <a:ext cx="534035" cy="81153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9" name="ID_44CF0AD0B918443DA28067C83CA7EB4E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939155" y="6967220"/>
          <a:ext cx="968375" cy="7715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0" name="ID_0BD8E953A20E4DEAA6FCC5B883306D1C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907405" y="9042400"/>
          <a:ext cx="770255" cy="77851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<sst xmlns="http://schemas.openxmlformats.org/spreadsheetml/2006/main" count="51" uniqueCount="39">
  <si>
    <t>城发天悦湾开办物资办公家具类采购</t>
  </si>
  <si>
    <t xml:space="preserve">报价单位（盖章）： </t>
  </si>
  <si>
    <t>联系人及联系电话：</t>
  </si>
  <si>
    <t>序号</t>
  </si>
  <si>
    <t>类别</t>
  </si>
  <si>
    <t>物品名称</t>
  </si>
  <si>
    <t>规格/型号</t>
  </si>
  <si>
    <t>单位</t>
  </si>
  <si>
    <t>不含税控制单价（元）</t>
  </si>
  <si>
    <t>数量</t>
  </si>
  <si>
    <t>不含税控制总价（元）</t>
  </si>
  <si>
    <t>不含税总价报价（元）</t>
  </si>
  <si>
    <t>图片</t>
  </si>
  <si>
    <t>备注</t>
  </si>
  <si>
    <t>办公物资</t>
  </si>
  <si>
    <t>平脚电脑椅</t>
  </si>
  <si>
    <t>弓形脚</t>
  </si>
  <si>
    <t>把</t>
  </si>
  <si>
    <t>经理桌
（含侧柜、办公椅）</t>
  </si>
  <si>
    <t>1.8m</t>
  </si>
  <si>
    <t>/</t>
  </si>
  <si>
    <t>实木茶桌</t>
  </si>
  <si>
    <t>件</t>
  </si>
  <si>
    <t>办公桌6人位
(含活动柜)</t>
  </si>
  <si>
    <t>120*60*76CM</t>
  </si>
  <si>
    <t>套</t>
  </si>
  <si>
    <t>经理椅</t>
  </si>
  <si>
    <t>4903 大气可躺</t>
  </si>
  <si>
    <t>会议桌
（含10把椅）</t>
  </si>
  <si>
    <t>长4米款1.2米</t>
  </si>
  <si>
    <t>安防物资</t>
  </si>
  <si>
    <t>长条桌</t>
  </si>
  <si>
    <t>120*50*75</t>
  </si>
  <si>
    <t>张</t>
  </si>
  <si>
    <t>办公桌</t>
  </si>
  <si>
    <t>1400*700*750</t>
  </si>
  <si>
    <t>合计</t>
  </si>
  <si>
    <t>备注说明</t>
  </si>
  <si>
    <t>以上报价含货物的包装费、保险费、运杂费、卸车费、送货上门等费用，保修条款按生产厂家的保修单执行，并提供原厂家的各类附属产品；该报价为不含税报价，需提供增值税专用发票。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</si>
</sst>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7" formatCode="&quot;￥&quot;#,##0.00;&quot;￥&quot;\-#,##0.00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</numFmts>
  <fonts count="31">
    <font>
      <sz val="11"/>
      <color theme="1"/>
      <name val="宋体"/>
      <charset val="134"/>
      <scheme val="minor"/>
    </font>
    <font>
      <b/>
      <sz val="20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1"/>
      <color theme="1"/>
      <name val="宋体"/>
      <charset val="134"/>
    </font>
    <font>
      <sz val="11"/>
      <color theme="1"/>
      <name val="宋体"/>
      <charset val="0"/>
    </font>
    <font>
      <sz val="1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9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6" borderId="8" applyNumberFormat="0" applyAlignment="0" applyProtection="0">
      <alignment vertical="center"/>
    </xf>
    <xf numFmtId="0" fontId="20" fillId="6" borderId="7" applyNumberFormat="0" applyAlignment="0" applyProtection="0">
      <alignment vertical="center"/>
    </xf>
    <xf numFmtId="0" fontId="21" fillId="7" borderId="9" applyNumberFormat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0" fillId="0" borderId="0"/>
    <xf numFmtId="0" fontId="29" fillId="0" borderId="0">
      <alignment vertical="center"/>
    </xf>
    <xf numFmtId="0" fontId="29" fillId="0" borderId="0">
      <alignment vertical="center"/>
    </xf>
    <xf numFmtId="0" fontId="0" fillId="0" borderId="0"/>
    <xf numFmtId="0" fontId="29" fillId="0" borderId="0">
      <alignment vertical="center"/>
    </xf>
  </cellStyleXfs>
  <cellXfs count="48">
    <xf numFmtId="0" fontId="0" fillId="0" borderId="0" xfId="0">
      <alignment vertical="center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176" fontId="0" fillId="0" borderId="0" xfId="0" applyNumberFormat="1">
      <alignment vertical="center"/>
    </xf>
    <xf numFmtId="176" fontId="0" fillId="0" borderId="0" xfId="0" applyNumberFormat="1" applyFill="1">
      <alignment vertical="center"/>
    </xf>
    <xf numFmtId="0" fontId="1" fillId="2" borderId="0" xfId="49" applyFont="1" applyFill="1" applyAlignment="1">
      <alignment horizontal="center" vertical="center" wrapText="1"/>
    </xf>
    <xf numFmtId="176" fontId="1" fillId="2" borderId="0" xfId="49" applyNumberFormat="1" applyFont="1" applyFill="1" applyAlignment="1">
      <alignment horizontal="center" vertical="center" wrapText="1"/>
    </xf>
    <xf numFmtId="176" fontId="1" fillId="0" borderId="0" xfId="49" applyNumberFormat="1" applyFont="1" applyFill="1" applyAlignment="1">
      <alignment horizontal="center" vertical="center" wrapText="1"/>
    </xf>
    <xf numFmtId="0" fontId="2" fillId="2" borderId="1" xfId="49" applyFont="1" applyFill="1" applyBorder="1" applyAlignment="1">
      <alignment horizontal="left" vertical="center" wrapText="1"/>
    </xf>
    <xf numFmtId="0" fontId="3" fillId="0" borderId="1" xfId="49" applyFont="1" applyFill="1" applyBorder="1" applyAlignment="1">
      <alignment horizontal="left" vertical="center" wrapText="1"/>
    </xf>
    <xf numFmtId="0" fontId="3" fillId="0" borderId="1" xfId="49" applyFont="1" applyFill="1" applyBorder="1" applyAlignment="1">
      <alignment horizontal="center" vertical="center" wrapText="1"/>
    </xf>
    <xf numFmtId="176" fontId="3" fillId="0" borderId="1" xfId="49" applyNumberFormat="1" applyFont="1" applyFill="1" applyBorder="1" applyAlignment="1">
      <alignment horizontal="center" vertical="center" wrapText="1"/>
    </xf>
    <xf numFmtId="7" fontId="3" fillId="0" borderId="1" xfId="49" applyNumberFormat="1" applyFont="1" applyFill="1" applyBorder="1" applyAlignment="1">
      <alignment horizontal="center" vertical="center" wrapText="1"/>
    </xf>
    <xf numFmtId="0" fontId="4" fillId="0" borderId="1" xfId="49" applyFont="1" applyFill="1" applyBorder="1" applyAlignment="1">
      <alignment horizontal="center" vertical="center" wrapText="1"/>
    </xf>
    <xf numFmtId="49" fontId="4" fillId="0" borderId="1" xfId="52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0" applyFont="1" applyFill="1" applyBorder="1" applyAlignment="1">
      <alignment horizontal="center" vertical="center" wrapText="1"/>
    </xf>
    <xf numFmtId="176" fontId="4" fillId="3" borderId="1" xfId="49" applyNumberFormat="1" applyFont="1" applyFill="1" applyBorder="1" applyAlignment="1">
      <alignment horizontal="center" vertical="center" wrapText="1"/>
    </xf>
    <xf numFmtId="0" fontId="4" fillId="2" borderId="1" xfId="49" applyFont="1" applyFill="1" applyBorder="1" applyAlignment="1">
      <alignment horizontal="center" vertical="center" wrapText="1"/>
    </xf>
    <xf numFmtId="176" fontId="4" fillId="0" borderId="1" xfId="49" applyNumberFormat="1" applyFont="1" applyFill="1" applyBorder="1" applyAlignment="1">
      <alignment horizontal="center" vertical="center" wrapText="1"/>
    </xf>
    <xf numFmtId="176" fontId="4" fillId="2" borderId="1" xfId="51" applyNumberFormat="1" applyFont="1" applyFill="1" applyBorder="1" applyAlignment="1">
      <alignment horizontal="center" vertical="center" wrapText="1"/>
    </xf>
    <xf numFmtId="49" fontId="4" fillId="2" borderId="1" xfId="52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50" applyFont="1" applyFill="1" applyBorder="1" applyAlignment="1">
      <alignment horizontal="center" vertical="center" wrapText="1"/>
    </xf>
    <xf numFmtId="7" fontId="4" fillId="3" borderId="1" xfId="49" applyNumberFormat="1" applyFont="1" applyFill="1" applyBorder="1" applyAlignment="1">
      <alignment horizontal="center" vertical="center" wrapText="1"/>
    </xf>
    <xf numFmtId="0" fontId="4" fillId="0" borderId="1" xfId="5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4" fillId="2" borderId="1" xfId="52" applyFont="1" applyFill="1" applyBorder="1" applyAlignment="1">
      <alignment horizontal="center" vertical="center"/>
    </xf>
    <xf numFmtId="7" fontId="4" fillId="3" borderId="2" xfId="49" applyNumberFormat="1" applyFont="1" applyFill="1" applyBorder="1" applyAlignment="1">
      <alignment horizontal="center" vertical="center" wrapText="1"/>
    </xf>
    <xf numFmtId="177" fontId="4" fillId="3" borderId="1" xfId="49" applyNumberFormat="1" applyFont="1" applyFill="1" applyBorder="1" applyAlignment="1">
      <alignment horizontal="center" vertical="center" wrapText="1"/>
    </xf>
    <xf numFmtId="177" fontId="4" fillId="0" borderId="1" xfId="49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  <xf numFmtId="176" fontId="4" fillId="0" borderId="1" xfId="0" applyNumberFormat="1" applyFont="1" applyFill="1" applyBorder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7" fillId="0" borderId="1" xfId="49" applyFont="1" applyFill="1" applyBorder="1" applyAlignment="1">
      <alignment horizontal="center" vertical="center" wrapText="1"/>
    </xf>
    <xf numFmtId="0" fontId="8" fillId="0" borderId="1" xfId="49" applyFont="1" applyFill="1" applyBorder="1" applyAlignment="1">
      <alignment horizontal="center" vertical="center" wrapText="1"/>
    </xf>
    <xf numFmtId="0" fontId="0" fillId="2" borderId="1" xfId="49" applyFont="1" applyFill="1" applyBorder="1" applyAlignment="1">
      <alignment horizontal="left" vertical="center" wrapText="1"/>
    </xf>
    <xf numFmtId="0" fontId="9" fillId="2" borderId="1" xfId="49" applyFont="1" applyFill="1" applyBorder="1" applyAlignment="1">
      <alignment horizontal="center" vertical="center" wrapText="1"/>
    </xf>
    <xf numFmtId="0" fontId="9" fillId="0" borderId="1" xfId="49" applyFont="1" applyFill="1" applyBorder="1" applyAlignment="1">
      <alignment horizontal="center" vertical="center" wrapText="1"/>
    </xf>
    <xf numFmtId="0" fontId="9" fillId="0" borderId="3" xfId="49" applyFont="1" applyFill="1" applyBorder="1" applyAlignment="1">
      <alignment horizontal="center" vertical="center" wrapText="1"/>
    </xf>
    <xf numFmtId="0" fontId="9" fillId="0" borderId="3" xfId="49" applyFont="1" applyFill="1" applyBorder="1" applyAlignment="1">
      <alignment horizontal="center" vertical="center" wrapText="1"/>
    </xf>
    <xf numFmtId="0" fontId="0" fillId="0" borderId="3" xfId="52" applyFont="1" applyFill="1" applyBorder="1" applyAlignment="1">
      <alignment horizontal="center" vertical="center"/>
    </xf>
    <xf numFmtId="0" fontId="0" fillId="0" borderId="3" xfId="52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52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  <cellStyle name="常规 3 2" xfId="50"/>
    <cellStyle name="常规 2" xfId="51"/>
    <cellStyle name="常规 4" xfId="52"/>
    <cellStyle name="常规_宁波万达开办费预算1" xfId="53"/>
    <cellStyle name="常规_Sheet1" xfId="54"/>
    <cellStyle name="常规 5" xfId="55"/>
    <cellStyle name="常规 7" xfId="56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7" Type="http://schemas.openxmlformats.org/officeDocument/2006/relationships/image" Target="media/image8.png"/><Relationship Id="rId6" Type="http://schemas.openxmlformats.org/officeDocument/2006/relationships/image" Target="media/image7.jpeg"/><Relationship Id="rId5" Type="http://schemas.openxmlformats.org/officeDocument/2006/relationships/image" Target="media/image6.jpeg"/><Relationship Id="rId4" Type="http://schemas.openxmlformats.org/officeDocument/2006/relationships/image" Target="media/image5.png"/><Relationship Id="rId3" Type="http://schemas.openxmlformats.org/officeDocument/2006/relationships/image" Target="media/image4.jpeg"/><Relationship Id="rId2" Type="http://schemas.openxmlformats.org/officeDocument/2006/relationships/image" Target="media/image3.png"/><Relationship Id="rId1" Type="http://schemas.openxmlformats.org/officeDocument/2006/relationships/image" Target="media/image2.pn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14605</xdr:colOff>
      <xdr:row>6</xdr:row>
      <xdr:rowOff>30480</xdr:rowOff>
    </xdr:from>
    <xdr:to>
      <xdr:col>9</xdr:col>
      <xdr:colOff>1183640</xdr:colOff>
      <xdr:row>6</xdr:row>
      <xdr:rowOff>1011555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71665" y="3881120"/>
          <a:ext cx="1169035" cy="9810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4"/>
  <sheetViews>
    <sheetView tabSelected="1" view="pageBreakPreview" zoomScaleNormal="100" workbookViewId="0">
      <selection activeCell="A2" sqref="A2:K2"/>
    </sheetView>
  </sheetViews>
  <sheetFormatPr defaultColWidth="8.88888888888889" defaultRowHeight="14.4"/>
  <cols>
    <col min="1" max="2" width="9.77777777777778" customWidth="1"/>
    <col min="3" max="3" width="14.6666666666667" customWidth="1"/>
    <col min="4" max="5" width="9.77777777777778" customWidth="1"/>
    <col min="6" max="6" width="12.5555555555556" style="3" customWidth="1"/>
    <col min="7" max="7" width="9.77777777777778" customWidth="1"/>
    <col min="8" max="8" width="12.5555555555556" style="4" customWidth="1"/>
    <col min="9" max="9" width="12.7777777777778" customWidth="1"/>
    <col min="10" max="10" width="17.7777777777778" customWidth="1"/>
    <col min="11" max="11" width="14.2222222222222" customWidth="1"/>
  </cols>
  <sheetData>
    <row r="1" s="1" customFormat="1" ht="46" customHeight="1" spans="1:11">
      <c r="A1" s="5" t="s">
        <v>0</v>
      </c>
      <c r="B1" s="5"/>
      <c r="C1" s="5"/>
      <c r="D1" s="5"/>
      <c r="E1" s="5"/>
      <c r="F1" s="6"/>
      <c r="G1" s="5"/>
      <c r="H1" s="7"/>
      <c r="I1" s="5"/>
      <c r="J1" s="5"/>
      <c r="K1" s="5"/>
    </row>
    <row r="2" s="1" customFormat="1" ht="37" customHeight="1" spans="1:11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="1" customFormat="1" ht="37" customHeight="1" spans="1:11">
      <c r="A3" s="9" t="s">
        <v>2</v>
      </c>
      <c r="B3" s="9"/>
      <c r="C3" s="9"/>
      <c r="D3" s="9"/>
      <c r="E3" s="9"/>
      <c r="F3" s="9"/>
      <c r="G3" s="9"/>
      <c r="H3" s="9"/>
      <c r="I3" s="9"/>
      <c r="J3" s="9"/>
      <c r="K3" s="9"/>
    </row>
    <row r="4" s="1" customFormat="1" ht="37" customHeight="1" spans="1:11">
      <c r="A4" s="10" t="s">
        <v>3</v>
      </c>
      <c r="B4" s="10" t="s">
        <v>4</v>
      </c>
      <c r="C4" s="10" t="s">
        <v>5</v>
      </c>
      <c r="D4" s="10" t="s">
        <v>6</v>
      </c>
      <c r="E4" s="10" t="s">
        <v>7</v>
      </c>
      <c r="F4" s="11" t="s">
        <v>8</v>
      </c>
      <c r="G4" s="12" t="s">
        <v>9</v>
      </c>
      <c r="H4" s="11" t="s">
        <v>10</v>
      </c>
      <c r="I4" s="37" t="s">
        <v>11</v>
      </c>
      <c r="J4" s="37" t="s">
        <v>12</v>
      </c>
      <c r="K4" s="37" t="s">
        <v>13</v>
      </c>
    </row>
    <row r="5" s="1" customFormat="1" ht="72" customHeight="1" spans="1:11">
      <c r="A5" s="13">
        <v>1</v>
      </c>
      <c r="B5" s="13" t="s">
        <v>14</v>
      </c>
      <c r="C5" s="14" t="s">
        <v>15</v>
      </c>
      <c r="D5" s="15" t="s">
        <v>16</v>
      </c>
      <c r="E5" s="16" t="s">
        <v>17</v>
      </c>
      <c r="F5" s="17">
        <v>160</v>
      </c>
      <c r="G5" s="18">
        <v>6</v>
      </c>
      <c r="H5" s="19">
        <f t="shared" ref="H5:H12" si="0">F5*G5</f>
        <v>960</v>
      </c>
      <c r="I5" s="38"/>
      <c r="J5" s="38" t="str">
        <f>_xlfn.DISPIMG("ID_55C48DF219AD460FB840910394E3B541",1)</f>
        <v>=DISPIMG("ID_55C48DF219AD460FB840910394E3B541",1)</v>
      </c>
      <c r="K5" s="38"/>
    </row>
    <row r="6" s="1" customFormat="1" ht="74.2" spans="1:11">
      <c r="A6" s="13">
        <v>2</v>
      </c>
      <c r="B6" s="13" t="s">
        <v>14</v>
      </c>
      <c r="C6" s="13" t="s">
        <v>18</v>
      </c>
      <c r="D6" s="13" t="s">
        <v>19</v>
      </c>
      <c r="E6" s="13" t="s">
        <v>20</v>
      </c>
      <c r="F6" s="17">
        <v>1390</v>
      </c>
      <c r="G6" s="13">
        <v>1</v>
      </c>
      <c r="H6" s="19">
        <f t="shared" si="0"/>
        <v>1390</v>
      </c>
      <c r="I6" s="38"/>
      <c r="J6" s="38" t="str">
        <f>_xlfn.DISPIMG("ID_41BBB504965D45D6A7FDF3D23C6B4E78",1)</f>
        <v>=DISPIMG("ID_41BBB504965D45D6A7FDF3D23C6B4E78",1)</v>
      </c>
      <c r="K6" s="38"/>
    </row>
    <row r="7" s="1" customFormat="1" ht="81" customHeight="1" spans="1:11">
      <c r="A7" s="13">
        <v>3</v>
      </c>
      <c r="B7" s="18" t="s">
        <v>14</v>
      </c>
      <c r="C7" s="18" t="s">
        <v>20</v>
      </c>
      <c r="D7" s="18" t="s">
        <v>21</v>
      </c>
      <c r="E7" s="18" t="s">
        <v>22</v>
      </c>
      <c r="F7" s="20">
        <v>2070</v>
      </c>
      <c r="G7" s="18">
        <v>1</v>
      </c>
      <c r="H7" s="19">
        <f t="shared" si="0"/>
        <v>2070</v>
      </c>
      <c r="I7" s="39"/>
      <c r="J7" s="39"/>
      <c r="K7" s="38"/>
    </row>
    <row r="8" s="1" customFormat="1" ht="81" customHeight="1" spans="1:11">
      <c r="A8" s="13">
        <v>4</v>
      </c>
      <c r="B8" s="13" t="s">
        <v>14</v>
      </c>
      <c r="C8" s="21" t="s">
        <v>23</v>
      </c>
      <c r="D8" s="22" t="s">
        <v>24</v>
      </c>
      <c r="E8" s="23" t="s">
        <v>25</v>
      </c>
      <c r="F8" s="20">
        <v>550</v>
      </c>
      <c r="G8" s="18">
        <v>6</v>
      </c>
      <c r="H8" s="19">
        <f t="shared" si="0"/>
        <v>3300</v>
      </c>
      <c r="I8" s="40"/>
      <c r="J8" s="40" t="str">
        <f>_xlfn.DISPIMG("ID_1807AE8C91C24FBCBF6CC7EB3AC99C95",1)</f>
        <v>=DISPIMG("ID_1807AE8C91C24FBCBF6CC7EB3AC99C95",1)</v>
      </c>
      <c r="K8" s="38"/>
    </row>
    <row r="9" s="1" customFormat="1" ht="81" customHeight="1" spans="1:11">
      <c r="A9" s="13">
        <v>5</v>
      </c>
      <c r="B9" s="13" t="s">
        <v>14</v>
      </c>
      <c r="C9" s="13" t="s">
        <v>26</v>
      </c>
      <c r="D9" s="13" t="s">
        <v>27</v>
      </c>
      <c r="E9" s="13" t="s">
        <v>17</v>
      </c>
      <c r="F9" s="17">
        <v>580</v>
      </c>
      <c r="G9" s="13">
        <v>1</v>
      </c>
      <c r="H9" s="19">
        <f t="shared" si="0"/>
        <v>580</v>
      </c>
      <c r="I9" s="41"/>
      <c r="J9" s="41" t="str">
        <f>_xlfn.DISPIMG("ID_6C1D787DCEC4489181C0554DE238EE02",1)</f>
        <v>=DISPIMG("ID_6C1D787DCEC4489181C0554DE238EE02",1)</v>
      </c>
      <c r="K9" s="38"/>
    </row>
    <row r="10" s="1" customFormat="1" ht="81" customHeight="1" spans="1:11">
      <c r="A10" s="13">
        <v>6</v>
      </c>
      <c r="B10" s="13" t="s">
        <v>14</v>
      </c>
      <c r="C10" s="13" t="s">
        <v>28</v>
      </c>
      <c r="D10" s="13" t="s">
        <v>29</v>
      </c>
      <c r="E10" s="13" t="s">
        <v>22</v>
      </c>
      <c r="F10" s="17">
        <v>3680</v>
      </c>
      <c r="G10" s="13">
        <v>1</v>
      </c>
      <c r="H10" s="19">
        <f t="shared" si="0"/>
        <v>3680</v>
      </c>
      <c r="I10" s="42"/>
      <c r="J10" s="43" t="str">
        <f>_xlfn.DISPIMG("ID_44CF0AD0B918443DA28067C83CA7EB4E",1)</f>
        <v>=DISPIMG("ID_44CF0AD0B918443DA28067C83CA7EB4E",1)</v>
      </c>
      <c r="K10" s="38"/>
    </row>
    <row r="11" s="1" customFormat="1" ht="60" customHeight="1" spans="1:11">
      <c r="A11" s="13">
        <v>7</v>
      </c>
      <c r="B11" s="24" t="s">
        <v>30</v>
      </c>
      <c r="C11" s="25" t="s">
        <v>31</v>
      </c>
      <c r="D11" s="26" t="s">
        <v>32</v>
      </c>
      <c r="E11" s="27" t="s">
        <v>33</v>
      </c>
      <c r="F11" s="17">
        <v>95.6</v>
      </c>
      <c r="G11" s="25">
        <v>2</v>
      </c>
      <c r="H11" s="19">
        <f t="shared" si="0"/>
        <v>191.2</v>
      </c>
      <c r="I11" s="44"/>
      <c r="J11" s="45" t="str">
        <f>_xlfn.DISPIMG("ID_5FAABA91F6B04791B7D7ABEA0991B1F7",1)</f>
        <v>=DISPIMG("ID_5FAABA91F6B04791B7D7ABEA0991B1F7",1)</v>
      </c>
      <c r="K11" s="46"/>
    </row>
    <row r="12" s="2" customFormat="1" ht="60" customHeight="1" spans="1:11">
      <c r="A12" s="13">
        <v>8</v>
      </c>
      <c r="B12" s="28" t="s">
        <v>30</v>
      </c>
      <c r="C12" s="25" t="s">
        <v>34</v>
      </c>
      <c r="D12" s="26" t="s">
        <v>35</v>
      </c>
      <c r="E12" s="27" t="s">
        <v>33</v>
      </c>
      <c r="F12" s="29">
        <v>200</v>
      </c>
      <c r="G12" s="25">
        <v>1</v>
      </c>
      <c r="H12" s="30">
        <v>200</v>
      </c>
      <c r="I12" s="47"/>
      <c r="J12" s="47" t="str">
        <f>_xlfn.DISPIMG("ID_0BD8E953A20E4DEAA6FCC5B883306D1C",1)</f>
        <v>=DISPIMG("ID_0BD8E953A20E4DEAA6FCC5B883306D1C",1)</v>
      </c>
      <c r="K12" s="46"/>
    </row>
    <row r="13" ht="31" customHeight="1" spans="1:11">
      <c r="A13" s="31" t="s">
        <v>36</v>
      </c>
      <c r="B13" s="32"/>
      <c r="C13" s="32"/>
      <c r="D13" s="32"/>
      <c r="E13" s="32"/>
      <c r="F13" s="33"/>
      <c r="G13" s="32"/>
      <c r="H13" s="34">
        <f>SUM(H5:H12)</f>
        <v>12371.2</v>
      </c>
      <c r="I13" s="46"/>
      <c r="J13" s="46" t="s">
        <v>20</v>
      </c>
      <c r="K13" s="46" t="s">
        <v>20</v>
      </c>
    </row>
    <row r="14" ht="34" customHeight="1" spans="1:11">
      <c r="A14" s="35" t="s">
        <v>37</v>
      </c>
      <c r="B14" s="35"/>
      <c r="C14" s="36" t="s">
        <v>38</v>
      </c>
      <c r="D14" s="36"/>
      <c r="E14" s="36"/>
      <c r="F14" s="36"/>
      <c r="G14" s="36"/>
      <c r="H14" s="36"/>
      <c r="I14" s="36"/>
      <c r="J14" s="36"/>
      <c r="K14" s="36"/>
    </row>
  </sheetData>
  <mergeCells count="6">
    <mergeCell ref="A1:K1"/>
    <mergeCell ref="A2:K2"/>
    <mergeCell ref="A3:K3"/>
    <mergeCell ref="A13:G13"/>
    <mergeCell ref="A14:B14"/>
    <mergeCell ref="C14:K14"/>
  </mergeCells>
  <pageMargins left="0.75" right="0.75" top="1" bottom="1" header="0.5" footer="0.5"/>
  <pageSetup paperSize="9" scale="65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办公家具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dly</dc:creator>
  <cp:lastModifiedBy>给个萝卜吃吃</cp:lastModifiedBy>
  <dcterms:created xsi:type="dcterms:W3CDTF">2024-04-13T09:49:00Z</dcterms:created>
  <dcterms:modified xsi:type="dcterms:W3CDTF">2024-06-27T03:58:45Z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CE279E32066240A19DD7847A326CF91B_13</vt:lpwstr>
  </property>
  <property fmtid="{D5CDD505-2E9C-101B-9397-08002B2CF9AE}" pid="3" name="KSOProductBuildVer">
    <vt:lpwstr>2052-12.1.0.17133</vt:lpwstr>
  </property>
</Properties>
</file>