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 tabRatio="687" firstSheet="2"/>
  </bookViews>
  <sheets>
    <sheet name="电器类" sheetId="5" r:id="rId1"/>
  </sheets>
  <definedNames>
    <definedName name="_xlnm._FilterDatabase" localSheetId="0" hidden="1">电器类!$A$4:$K$27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88" name="ID_BA230B1DE34341E0B158B82865D4D2F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934075" y="45656500"/>
          <a:ext cx="3409950" cy="360045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26" name="ID_6B37E3EB764A4E4DA839E8CE1532560D" descr="屏幕快照 2023-08-11 上午10.33.09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8653780" y="48856900"/>
          <a:ext cx="2534285" cy="3500120"/>
        </a:xfrm>
        <a:prstGeom prst="rect">
          <a:avLst/>
        </a:prstGeom>
      </xdr:spPr>
    </xdr:pic>
  </etc:cellImage>
  <etc:cellImage>
    <xdr:pic>
      <xdr:nvPicPr>
        <xdr:cNvPr id="36" name="ID_5748584560184EBB9036C9ABBA080078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280910" y="90310970"/>
          <a:ext cx="1562100" cy="170370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66" name="ID_D8ADEE99C2CC40D48A6C74BEDF357AB9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 flipH="1">
          <a:off x="6720205" y="243447570"/>
          <a:ext cx="901065" cy="810260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71" name="ID_52B11F75AB6F40EF8552DDFAE2C2CCE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587490" y="245578630"/>
          <a:ext cx="780415" cy="82740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68" name="ID_8FA98878A46F4D92896E9D139CC6EA43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320280" y="16346170"/>
          <a:ext cx="3800475" cy="2657475"/>
        </a:xfrm>
        <a:prstGeom prst="rect">
          <a:avLst/>
        </a:prstGeom>
        <a:noFill/>
        <a:ln w="9525">
          <a:noFill/>
        </a:ln>
      </xdr:spPr>
    </xdr:pic>
  </etc:cellImage>
  <etc:cellImage>
    <xdr:pic>
      <xdr:nvPicPr>
        <xdr:cNvPr id="158" name="ID_A885886E87EB47259EF8DD541458C6D0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306820" y="3771900"/>
          <a:ext cx="3329940" cy="3931920"/>
        </a:xfrm>
        <a:prstGeom prst="rect">
          <a:avLst/>
        </a:prstGeom>
        <a:noFill/>
        <a:ln w="9525">
          <a:noFill/>
        </a:ln>
      </xdr:spPr>
    </xdr:pic>
  </etc:cellImage>
</etc:cellImages>
</file>

<file path=xl/sharedStrings.xml><?xml version="1.0" encoding="utf-8"?>
<sst xmlns="http://schemas.openxmlformats.org/spreadsheetml/2006/main" count="97" uniqueCount="64">
  <si>
    <t>天悦湾前期开办物资采购电器类报价单</t>
  </si>
  <si>
    <t xml:space="preserve">报价单位（盖章）： </t>
  </si>
  <si>
    <t>联系人及联系电话：</t>
  </si>
  <si>
    <t>序号</t>
  </si>
  <si>
    <t>类别</t>
  </si>
  <si>
    <t>物品名称</t>
  </si>
  <si>
    <t>规格/型号</t>
  </si>
  <si>
    <t>单位</t>
  </si>
  <si>
    <t>不含税控制单价（元）</t>
  </si>
  <si>
    <t>数量</t>
  </si>
  <si>
    <t>不含税控制总价（元）</t>
  </si>
  <si>
    <t>不含税总价报价（元）</t>
  </si>
  <si>
    <t>图片</t>
  </si>
  <si>
    <t>备注</t>
  </si>
  <si>
    <t>办公物资</t>
  </si>
  <si>
    <t>台式电脑
（含主机和显示器）</t>
  </si>
  <si>
    <t>联想M540</t>
  </si>
  <si>
    <t>件</t>
  </si>
  <si>
    <t>笔记本电脑</t>
  </si>
  <si>
    <t>昭阳K4E-ITL</t>
  </si>
  <si>
    <t>台</t>
  </si>
  <si>
    <t>华为手机</t>
  </si>
  <si>
    <t>荣耀X50</t>
  </si>
  <si>
    <t>部</t>
  </si>
  <si>
    <t>录音电话机</t>
  </si>
  <si>
    <t>799+4G内存卡</t>
  </si>
  <si>
    <t>投影仪</t>
  </si>
  <si>
    <t>CB-X05</t>
  </si>
  <si>
    <t>验钞机</t>
  </si>
  <si>
    <t xml:space="preserve">彩色打印机 </t>
  </si>
  <si>
    <t>佳能</t>
  </si>
  <si>
    <t>1</t>
  </si>
  <si>
    <t>金士顿U盘</t>
  </si>
  <si>
    <t>32G</t>
  </si>
  <si>
    <t>个</t>
  </si>
  <si>
    <t>立式3匹空调</t>
  </si>
  <si>
    <t>立式3匹</t>
  </si>
  <si>
    <t>挂机1.5匹空调</t>
  </si>
  <si>
    <t>挂式</t>
  </si>
  <si>
    <t>冰箱</t>
  </si>
  <si>
    <t>美的微波炉</t>
  </si>
  <si>
    <t>考勤机</t>
  </si>
  <si>
    <t>XFace60
WIFI版</t>
  </si>
  <si>
    <t>棉花糖机</t>
  </si>
  <si>
    <t>467*467*400cm</t>
  </si>
  <si>
    <t>烤肠机</t>
  </si>
  <si>
    <t>575*270*460cm</t>
  </si>
  <si>
    <t>烤红薯机</t>
  </si>
  <si>
    <t>617*485*570cm</t>
  </si>
  <si>
    <t>爆米花机</t>
  </si>
  <si>
    <t>650*350*490cm</t>
  </si>
  <si>
    <t>保洁物资</t>
  </si>
  <si>
    <t>大功率吸尘器 工业吸尘器 吸水吸尘器 强力吸尘器 干湿两用吸尘器 商用吸尘器</t>
  </si>
  <si>
    <t xml:space="preserve"> BF502干湿两用（2000w+70升）</t>
  </si>
  <si>
    <t>公牛 插座电源线盘空盘电缆移动卷线盘拖线插线板无线/20/30/50米 806D 50m 4平方</t>
  </si>
  <si>
    <t>安防物资</t>
  </si>
  <si>
    <t>对讲机</t>
  </si>
  <si>
    <t>超远距离</t>
  </si>
  <si>
    <t>岗亭空调</t>
  </si>
  <si>
    <t>包安装1.5匹</t>
  </si>
  <si>
    <t>总计</t>
  </si>
  <si>
    <t>/</t>
  </si>
  <si>
    <t>备注说明</t>
  </si>
  <si>
    <t>以上报价含货物的包装费、保险费、运杂费、卸车费、送货上门等费用，保修条款按生产厂家的保修单执行，并提供原厂家的各类附属产品；该报价为不含税报价，需提供增值税专用发票。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</si>
</sst>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7" formatCode="&quot;￥&quot;#,##0.00;&quot;￥&quot;\-#,##0.00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7">
    <font>
      <sz val="11"/>
      <color theme="1"/>
      <name val="宋体"/>
      <charset val="134"/>
      <scheme val="minor"/>
    </font>
    <font>
      <b/>
      <sz val="20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2"/>
      <name val="宋体"/>
      <charset val="134"/>
      <scheme val="minor"/>
    </font>
    <font>
      <sz val="12"/>
      <name val="宋体"/>
      <charset val="134"/>
    </font>
    <font>
      <sz val="12"/>
      <color theme="1"/>
      <name val="宋体"/>
      <charset val="134"/>
    </font>
    <font>
      <sz val="12"/>
      <color indexed="8"/>
      <name val="宋体"/>
      <charset val="134"/>
    </font>
    <font>
      <sz val="12"/>
      <color rgb="FF000000"/>
      <name val="宋体"/>
      <charset val="134"/>
    </font>
    <font>
      <sz val="12"/>
      <color theme="1"/>
      <name val="宋体"/>
      <charset val="0"/>
    </font>
    <font>
      <sz val="12"/>
      <color theme="1"/>
      <name val="宋体"/>
      <charset val="134"/>
      <scheme val="minor"/>
    </font>
    <font>
      <sz val="11"/>
      <name val="宋体"/>
      <charset val="134"/>
      <scheme val="minor"/>
    </font>
    <font>
      <sz val="9"/>
      <name val="微软雅黑"/>
      <charset val="134"/>
    </font>
    <font>
      <u/>
      <sz val="11"/>
      <color rgb="FF800080"/>
      <name val="宋体"/>
      <charset val="134"/>
      <scheme val="minor"/>
    </font>
    <font>
      <b/>
      <sz val="11"/>
      <name val="宋体"/>
      <charset val="134"/>
    </font>
    <font>
      <b/>
      <sz val="9"/>
      <name val="微软雅黑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1"/>
      <name val="Tahoma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4" borderId="6" applyNumberFormat="0" applyFont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5" borderId="9" applyNumberFormat="0" applyAlignment="0" applyProtection="0">
      <alignment vertical="center"/>
    </xf>
    <xf numFmtId="0" fontId="26" fillId="6" borderId="10" applyNumberFormat="0" applyAlignment="0" applyProtection="0">
      <alignment vertical="center"/>
    </xf>
    <xf numFmtId="0" fontId="27" fillId="6" borderId="9" applyNumberFormat="0" applyAlignment="0" applyProtection="0">
      <alignment vertical="center"/>
    </xf>
    <xf numFmtId="0" fontId="28" fillId="7" borderId="11" applyNumberFormat="0" applyAlignment="0" applyProtection="0">
      <alignment vertical="center"/>
    </xf>
    <xf numFmtId="0" fontId="29" fillId="0" borderId="12" applyNumberFormat="0" applyFill="0" applyAlignment="0" applyProtection="0">
      <alignment vertical="center"/>
    </xf>
    <xf numFmtId="0" fontId="30" fillId="0" borderId="13" applyNumberFormat="0" applyFill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4" fillId="11" borderId="0" applyNumberFormat="0" applyBorder="0" applyAlignment="0" applyProtection="0">
      <alignment vertical="center"/>
    </xf>
    <xf numFmtId="0" fontId="35" fillId="12" borderId="0" applyNumberFormat="0" applyBorder="0" applyAlignment="0" applyProtection="0">
      <alignment vertical="center"/>
    </xf>
    <xf numFmtId="0" fontId="35" fillId="13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5" fillId="16" borderId="0" applyNumberFormat="0" applyBorder="0" applyAlignment="0" applyProtection="0">
      <alignment vertical="center"/>
    </xf>
    <xf numFmtId="0" fontId="35" fillId="17" borderId="0" applyNumberFormat="0" applyBorder="0" applyAlignment="0" applyProtection="0">
      <alignment vertical="center"/>
    </xf>
    <xf numFmtId="0" fontId="34" fillId="18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35" fillId="20" borderId="0" applyNumberFormat="0" applyBorder="0" applyAlignment="0" applyProtection="0">
      <alignment vertical="center"/>
    </xf>
    <xf numFmtId="0" fontId="35" fillId="21" borderId="0" applyNumberFormat="0" applyBorder="0" applyAlignment="0" applyProtection="0">
      <alignment vertical="center"/>
    </xf>
    <xf numFmtId="0" fontId="34" fillId="22" borderId="0" applyNumberFormat="0" applyBorder="0" applyAlignment="0" applyProtection="0">
      <alignment vertical="center"/>
    </xf>
    <xf numFmtId="0" fontId="34" fillId="23" borderId="0" applyNumberFormat="0" applyBorder="0" applyAlignment="0" applyProtection="0">
      <alignment vertical="center"/>
    </xf>
    <xf numFmtId="0" fontId="35" fillId="24" borderId="0" applyNumberFormat="0" applyBorder="0" applyAlignment="0" applyProtection="0">
      <alignment vertical="center"/>
    </xf>
    <xf numFmtId="0" fontId="35" fillId="25" borderId="0" applyNumberFormat="0" applyBorder="0" applyAlignment="0" applyProtection="0">
      <alignment vertical="center"/>
    </xf>
    <xf numFmtId="0" fontId="34" fillId="26" borderId="0" applyNumberFormat="0" applyBorder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0" fontId="35" fillId="28" borderId="0" applyNumberFormat="0" applyBorder="0" applyAlignment="0" applyProtection="0">
      <alignment vertical="center"/>
    </xf>
    <xf numFmtId="0" fontId="35" fillId="29" borderId="0" applyNumberFormat="0" applyBorder="0" applyAlignment="0" applyProtection="0">
      <alignment vertical="center"/>
    </xf>
    <xf numFmtId="0" fontId="34" fillId="30" borderId="0" applyNumberFormat="0" applyBorder="0" applyAlignment="0" applyProtection="0">
      <alignment vertical="center"/>
    </xf>
    <xf numFmtId="0" fontId="34" fillId="31" borderId="0" applyNumberFormat="0" applyBorder="0" applyAlignment="0" applyProtection="0">
      <alignment vertical="center"/>
    </xf>
    <xf numFmtId="0" fontId="35" fillId="32" borderId="0" applyNumberFormat="0" applyBorder="0" applyAlignment="0" applyProtection="0">
      <alignment vertical="center"/>
    </xf>
    <xf numFmtId="0" fontId="35" fillId="33" borderId="0" applyNumberFormat="0" applyBorder="0" applyAlignment="0" applyProtection="0">
      <alignment vertical="center"/>
    </xf>
    <xf numFmtId="0" fontId="34" fillId="34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36" fillId="0" borderId="0"/>
    <xf numFmtId="0" fontId="6" fillId="0" borderId="0">
      <alignment vertical="center"/>
    </xf>
    <xf numFmtId="0" fontId="6" fillId="0" borderId="0">
      <alignment vertical="center"/>
    </xf>
    <xf numFmtId="0" fontId="0" fillId="0" borderId="0"/>
    <xf numFmtId="0" fontId="6" fillId="0" borderId="0">
      <alignment vertical="center"/>
    </xf>
  </cellStyleXfs>
  <cellXfs count="64">
    <xf numFmtId="0" fontId="0" fillId="0" borderId="0" xfId="0">
      <alignment vertical="center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Border="1" applyAlignment="1">
      <alignment horizontal="center" vertical="center" wrapText="1"/>
    </xf>
    <xf numFmtId="176" fontId="0" fillId="0" borderId="0" xfId="0" applyNumberFormat="1" applyFont="1" applyFill="1" applyBorder="1" applyAlignment="1">
      <alignment horizontal="center" vertical="center" wrapText="1"/>
    </xf>
    <xf numFmtId="0" fontId="0" fillId="2" borderId="0" xfId="0" applyFont="1" applyFill="1" applyBorder="1" applyAlignment="1">
      <alignment horizontal="center" vertical="center" wrapText="1"/>
    </xf>
    <xf numFmtId="0" fontId="1" fillId="2" borderId="1" xfId="49" applyFont="1" applyFill="1" applyBorder="1" applyAlignment="1">
      <alignment horizontal="center" vertical="center" wrapText="1"/>
    </xf>
    <xf numFmtId="176" fontId="1" fillId="2" borderId="1" xfId="49" applyNumberFormat="1" applyFont="1" applyFill="1" applyBorder="1" applyAlignment="1">
      <alignment horizontal="center" vertical="center" wrapText="1"/>
    </xf>
    <xf numFmtId="176" fontId="1" fillId="0" borderId="1" xfId="49" applyNumberFormat="1" applyFont="1" applyFill="1" applyBorder="1" applyAlignment="1">
      <alignment horizontal="center" vertical="center" wrapText="1"/>
    </xf>
    <xf numFmtId="0" fontId="2" fillId="2" borderId="1" xfId="49" applyFont="1" applyFill="1" applyBorder="1" applyAlignment="1">
      <alignment horizontal="left" vertical="center" wrapText="1"/>
    </xf>
    <xf numFmtId="0" fontId="3" fillId="0" borderId="1" xfId="49" applyFont="1" applyFill="1" applyBorder="1" applyAlignment="1">
      <alignment horizontal="left" vertical="center" wrapText="1"/>
    </xf>
    <xf numFmtId="0" fontId="4" fillId="0" borderId="1" xfId="49" applyFont="1" applyFill="1" applyBorder="1" applyAlignment="1">
      <alignment horizontal="center" vertical="center" wrapText="1"/>
    </xf>
    <xf numFmtId="176" fontId="4" fillId="0" borderId="1" xfId="49" applyNumberFormat="1" applyFont="1" applyFill="1" applyBorder="1" applyAlignment="1">
      <alignment horizontal="center" vertical="center" wrapText="1"/>
    </xf>
    <xf numFmtId="7" fontId="4" fillId="0" borderId="1" xfId="49" applyNumberFormat="1" applyFont="1" applyFill="1" applyBorder="1" applyAlignment="1">
      <alignment horizontal="center" vertical="center" wrapText="1"/>
    </xf>
    <xf numFmtId="0" fontId="5" fillId="0" borderId="1" xfId="49" applyFont="1" applyFill="1" applyBorder="1" applyAlignment="1">
      <alignment horizontal="center" vertical="center" wrapText="1"/>
    </xf>
    <xf numFmtId="0" fontId="6" fillId="3" borderId="1" xfId="49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center" vertical="center" wrapText="1"/>
    </xf>
    <xf numFmtId="0" fontId="6" fillId="0" borderId="1" xfId="50" applyFont="1" applyFill="1" applyBorder="1" applyAlignment="1">
      <alignment horizontal="center" vertical="center" wrapText="1"/>
    </xf>
    <xf numFmtId="176" fontId="6" fillId="0" borderId="1" xfId="49" applyNumberFormat="1" applyFont="1" applyFill="1" applyBorder="1" applyAlignment="1">
      <alignment horizontal="center" vertical="center" wrapText="1"/>
    </xf>
    <xf numFmtId="0" fontId="6" fillId="2" borderId="1" xfId="49" applyFont="1" applyFill="1" applyBorder="1" applyAlignment="1">
      <alignment horizontal="center" vertical="center" wrapText="1"/>
    </xf>
    <xf numFmtId="176" fontId="6" fillId="3" borderId="1" xfId="49" applyNumberFormat="1" applyFont="1" applyFill="1" applyBorder="1" applyAlignment="1">
      <alignment horizontal="center" vertical="center" wrapText="1"/>
    </xf>
    <xf numFmtId="0" fontId="6" fillId="2" borderId="1" xfId="51" applyFont="1" applyFill="1" applyBorder="1" applyAlignment="1" applyProtection="1">
      <alignment horizontal="center" vertical="center" wrapText="1"/>
      <protection locked="0"/>
    </xf>
    <xf numFmtId="0" fontId="6" fillId="2" borderId="1" xfId="50" applyFont="1" applyFill="1" applyBorder="1" applyAlignment="1">
      <alignment horizontal="center" vertical="center" wrapText="1"/>
    </xf>
    <xf numFmtId="176" fontId="6" fillId="2" borderId="1" xfId="49" applyNumberFormat="1" applyFont="1" applyFill="1" applyBorder="1" applyAlignment="1">
      <alignment horizontal="center" vertical="center" wrapText="1"/>
    </xf>
    <xf numFmtId="0" fontId="7" fillId="2" borderId="1" xfId="49" applyFont="1" applyFill="1" applyBorder="1" applyAlignment="1">
      <alignment horizontal="center" vertical="center" wrapText="1"/>
    </xf>
    <xf numFmtId="7" fontId="6" fillId="2" borderId="1" xfId="0" applyNumberFormat="1" applyFont="1" applyFill="1" applyBorder="1" applyAlignment="1">
      <alignment horizontal="center" vertical="center" wrapText="1"/>
    </xf>
    <xf numFmtId="0" fontId="6" fillId="2" borderId="1" xfId="0" applyNumberFormat="1" applyFont="1" applyFill="1" applyBorder="1" applyAlignment="1">
      <alignment horizontal="center" vertical="center" wrapText="1"/>
    </xf>
    <xf numFmtId="0" fontId="6" fillId="2" borderId="1" xfId="0" applyNumberFormat="1" applyFont="1" applyFill="1" applyBorder="1" applyAlignment="1">
      <alignment horizontal="center" vertical="center"/>
    </xf>
    <xf numFmtId="176" fontId="6" fillId="2" borderId="1" xfId="51" applyNumberFormat="1" applyFont="1" applyFill="1" applyBorder="1" applyAlignment="1">
      <alignment horizontal="center" vertical="center" wrapText="1"/>
    </xf>
    <xf numFmtId="49" fontId="6" fillId="2" borderId="1" xfId="52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6" fillId="0" borderId="1" xfId="5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6" fillId="0" borderId="1" xfId="55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176" fontId="7" fillId="0" borderId="2" xfId="51" applyNumberFormat="1" applyFont="1" applyFill="1" applyBorder="1" applyAlignment="1">
      <alignment horizontal="center" vertical="center" wrapText="1"/>
    </xf>
    <xf numFmtId="7" fontId="6" fillId="3" borderId="3" xfId="49" applyNumberFormat="1" applyFont="1" applyFill="1" applyBorder="1" applyAlignment="1">
      <alignment horizontal="center" vertical="center" wrapText="1"/>
    </xf>
    <xf numFmtId="0" fontId="6" fillId="2" borderId="1" xfId="52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6" fillId="2" borderId="1" xfId="52" applyFont="1" applyFill="1" applyBorder="1" applyAlignment="1">
      <alignment horizontal="center" vertical="center"/>
    </xf>
    <xf numFmtId="0" fontId="7" fillId="0" borderId="1" xfId="52" applyFont="1" applyFill="1" applyBorder="1" applyAlignment="1">
      <alignment horizontal="center" vertical="center"/>
    </xf>
    <xf numFmtId="0" fontId="7" fillId="0" borderId="1" xfId="52" applyFont="1" applyFill="1" applyBorder="1" applyAlignment="1">
      <alignment horizontal="center" vertical="center" wrapText="1"/>
    </xf>
    <xf numFmtId="0" fontId="5" fillId="0" borderId="4" xfId="49" applyFont="1" applyFill="1" applyBorder="1" applyAlignment="1">
      <alignment horizontal="center" vertical="center" wrapText="1"/>
    </xf>
    <xf numFmtId="0" fontId="5" fillId="0" borderId="3" xfId="49" applyFont="1" applyFill="1" applyBorder="1" applyAlignment="1">
      <alignment horizontal="center" vertical="center" wrapText="1"/>
    </xf>
    <xf numFmtId="176" fontId="5" fillId="0" borderId="3" xfId="49" applyNumberFormat="1" applyFont="1" applyFill="1" applyBorder="1" applyAlignment="1">
      <alignment horizontal="center" vertical="center" wrapText="1"/>
    </xf>
    <xf numFmtId="0" fontId="5" fillId="0" borderId="5" xfId="49" applyFont="1" applyFill="1" applyBorder="1" applyAlignment="1">
      <alignment horizontal="center" vertical="center" wrapText="1"/>
    </xf>
    <xf numFmtId="176" fontId="5" fillId="0" borderId="1" xfId="49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2" fillId="0" borderId="1" xfId="49" applyFont="1" applyFill="1" applyBorder="1" applyAlignment="1">
      <alignment horizontal="center" vertical="center" wrapText="1"/>
    </xf>
    <xf numFmtId="0" fontId="12" fillId="3" borderId="1" xfId="49" applyFont="1" applyFill="1" applyBorder="1" applyAlignment="1">
      <alignment horizontal="center" vertical="center" wrapText="1"/>
    </xf>
    <xf numFmtId="0" fontId="13" fillId="2" borderId="1" xfId="49" applyFont="1" applyFill="1" applyBorder="1" applyAlignment="1">
      <alignment horizontal="left" vertical="center" wrapText="1"/>
    </xf>
    <xf numFmtId="0" fontId="13" fillId="0" borderId="1" xfId="49" applyFont="1" applyFill="1" applyBorder="1" applyAlignment="1" applyProtection="1">
      <alignment horizontal="center" vertical="center" wrapText="1"/>
      <protection locked="0"/>
    </xf>
    <xf numFmtId="0" fontId="13" fillId="0" borderId="4" xfId="49" applyFont="1" applyFill="1" applyBorder="1" applyAlignment="1">
      <alignment horizontal="center" vertical="center" wrapText="1"/>
    </xf>
    <xf numFmtId="0" fontId="13" fillId="2" borderId="1" xfId="52" applyFont="1" applyFill="1" applyBorder="1" applyAlignment="1">
      <alignment horizontal="center" vertical="center" wrapText="1"/>
    </xf>
    <xf numFmtId="0" fontId="14" fillId="0" borderId="1" xfId="6" applyNumberFormat="1" applyFont="1" applyFill="1" applyBorder="1" applyAlignment="1" applyProtection="1">
      <alignment horizontal="center" vertical="center" wrapText="1"/>
    </xf>
    <xf numFmtId="0" fontId="15" fillId="3" borderId="1" xfId="49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wrapText="1"/>
    </xf>
    <xf numFmtId="0" fontId="13" fillId="0" borderId="1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0" fillId="0" borderId="1" xfId="52" applyFont="1" applyFill="1" applyBorder="1" applyAlignment="1">
      <alignment horizontal="center" vertical="center"/>
    </xf>
  </cellXfs>
  <cellStyles count="57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3" xfId="49"/>
    <cellStyle name="常规 3 2" xfId="50"/>
    <cellStyle name="常规 2" xfId="51"/>
    <cellStyle name="常规 4" xfId="52"/>
    <cellStyle name="常规_宁波万达开办费预算1" xfId="53"/>
    <cellStyle name="常规_Sheet1" xfId="54"/>
    <cellStyle name="常规 5" xfId="55"/>
    <cellStyle name="常规 7" xfId="56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7" Type="http://schemas.openxmlformats.org/officeDocument/2006/relationships/image" Target="media/image20.png"/><Relationship Id="rId6" Type="http://schemas.openxmlformats.org/officeDocument/2006/relationships/image" Target="media/image19.png"/><Relationship Id="rId5" Type="http://schemas.openxmlformats.org/officeDocument/2006/relationships/image" Target="media/image18.png"/><Relationship Id="rId4" Type="http://schemas.openxmlformats.org/officeDocument/2006/relationships/image" Target="media/image17.png"/><Relationship Id="rId3" Type="http://schemas.openxmlformats.org/officeDocument/2006/relationships/image" Target="media/image16.jpeg"/><Relationship Id="rId2" Type="http://schemas.openxmlformats.org/officeDocument/2006/relationships/image" Target="media/image15.png"/><Relationship Id="rId1" Type="http://schemas.openxmlformats.org/officeDocument/2006/relationships/image" Target="media/image14.png"/></Relationships>
</file>

<file path=xl/_rels/workbook.xml.rels><?xml version="1.0" encoding="UTF-8" standalone="yes"?>
<Relationships xmlns="http://schemas.openxmlformats.org/package/2006/relationships"><Relationship Id="rId5" Type="http://www.wps.cn/officeDocument/2020/cellImage" Target="cellimages.xml"/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jpeg"/><Relationship Id="rId8" Type="http://schemas.openxmlformats.org/officeDocument/2006/relationships/image" Target="../media/image8.jpe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9</xdr:col>
      <xdr:colOff>344805</xdr:colOff>
      <xdr:row>3</xdr:row>
      <xdr:rowOff>758190</xdr:rowOff>
    </xdr:from>
    <xdr:to>
      <xdr:col>9</xdr:col>
      <xdr:colOff>1440815</xdr:colOff>
      <xdr:row>4</xdr:row>
      <xdr:rowOff>784860</xdr:rowOff>
    </xdr:to>
    <xdr:pic>
      <xdr:nvPicPr>
        <xdr:cNvPr id="2" name="图片 6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7693025" y="2104390"/>
          <a:ext cx="1096010" cy="7886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374015</xdr:colOff>
      <xdr:row>5</xdr:row>
      <xdr:rowOff>19685</xdr:rowOff>
    </xdr:from>
    <xdr:to>
      <xdr:col>9</xdr:col>
      <xdr:colOff>1447165</xdr:colOff>
      <xdr:row>5</xdr:row>
      <xdr:rowOff>888365</xdr:rowOff>
    </xdr:to>
    <xdr:pic>
      <xdr:nvPicPr>
        <xdr:cNvPr id="3" name="图片 6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722235" y="2940685"/>
          <a:ext cx="1073150" cy="8686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29210</xdr:colOff>
      <xdr:row>11</xdr:row>
      <xdr:rowOff>128905</xdr:rowOff>
    </xdr:from>
    <xdr:to>
      <xdr:col>9</xdr:col>
      <xdr:colOff>1703070</xdr:colOff>
      <xdr:row>11</xdr:row>
      <xdr:rowOff>869315</xdr:rowOff>
    </xdr:to>
    <xdr:pic>
      <xdr:nvPicPr>
        <xdr:cNvPr id="13" name="图片 97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377430" y="8193405"/>
          <a:ext cx="1673860" cy="7404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349885</xdr:colOff>
      <xdr:row>16</xdr:row>
      <xdr:rowOff>13970</xdr:rowOff>
    </xdr:from>
    <xdr:to>
      <xdr:col>9</xdr:col>
      <xdr:colOff>1260475</xdr:colOff>
      <xdr:row>16</xdr:row>
      <xdr:rowOff>1019810</xdr:rowOff>
    </xdr:to>
    <xdr:pic>
      <xdr:nvPicPr>
        <xdr:cNvPr id="25" name="图片 138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698105" y="13221970"/>
          <a:ext cx="910590" cy="10058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530860</xdr:colOff>
      <xdr:row>12</xdr:row>
      <xdr:rowOff>56515</xdr:rowOff>
    </xdr:from>
    <xdr:to>
      <xdr:col>9</xdr:col>
      <xdr:colOff>920750</xdr:colOff>
      <xdr:row>12</xdr:row>
      <xdr:rowOff>835660</xdr:rowOff>
    </xdr:to>
    <xdr:pic>
      <xdr:nvPicPr>
        <xdr:cNvPr id="26" name="图片 7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879080" y="9149715"/>
          <a:ext cx="389890" cy="7791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412115</xdr:colOff>
      <xdr:row>14</xdr:row>
      <xdr:rowOff>200660</xdr:rowOff>
    </xdr:from>
    <xdr:to>
      <xdr:col>9</xdr:col>
      <xdr:colOff>1282065</xdr:colOff>
      <xdr:row>14</xdr:row>
      <xdr:rowOff>920115</xdr:rowOff>
    </xdr:to>
    <xdr:pic>
      <xdr:nvPicPr>
        <xdr:cNvPr id="27" name="图片 70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7760335" y="11351260"/>
          <a:ext cx="869950" cy="7194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174625</xdr:colOff>
      <xdr:row>15</xdr:row>
      <xdr:rowOff>95250</xdr:rowOff>
    </xdr:from>
    <xdr:to>
      <xdr:col>9</xdr:col>
      <xdr:colOff>1640205</xdr:colOff>
      <xdr:row>15</xdr:row>
      <xdr:rowOff>911860</xdr:rowOff>
    </xdr:to>
    <xdr:pic>
      <xdr:nvPicPr>
        <xdr:cNvPr id="28" name="图片 49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7522845" y="12274550"/>
          <a:ext cx="1465580" cy="8166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149860</xdr:colOff>
      <xdr:row>8</xdr:row>
      <xdr:rowOff>119380</xdr:rowOff>
    </xdr:from>
    <xdr:to>
      <xdr:col>9</xdr:col>
      <xdr:colOff>1501140</xdr:colOff>
      <xdr:row>8</xdr:row>
      <xdr:rowOff>887095</xdr:rowOff>
    </xdr:to>
    <xdr:pic>
      <xdr:nvPicPr>
        <xdr:cNvPr id="44" name="图片 6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7498080" y="5237480"/>
          <a:ext cx="1351280" cy="767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448310</xdr:colOff>
      <xdr:row>9</xdr:row>
      <xdr:rowOff>83820</xdr:rowOff>
    </xdr:from>
    <xdr:to>
      <xdr:col>9</xdr:col>
      <xdr:colOff>1273810</xdr:colOff>
      <xdr:row>9</xdr:row>
      <xdr:rowOff>742950</xdr:rowOff>
    </xdr:to>
    <xdr:pic>
      <xdr:nvPicPr>
        <xdr:cNvPr id="45" name="图片 68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7796530" y="6090920"/>
          <a:ext cx="825500" cy="6591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448310</xdr:colOff>
      <xdr:row>17</xdr:row>
      <xdr:rowOff>20320</xdr:rowOff>
    </xdr:from>
    <xdr:to>
      <xdr:col>9</xdr:col>
      <xdr:colOff>1462405</xdr:colOff>
      <xdr:row>17</xdr:row>
      <xdr:rowOff>1017270</xdr:rowOff>
    </xdr:to>
    <xdr:pic>
      <xdr:nvPicPr>
        <xdr:cNvPr id="48" name="ID_DE241BB63987491080E917A99E56FBF5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7796530" y="14257020"/>
          <a:ext cx="1014095" cy="996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368935</xdr:colOff>
      <xdr:row>18</xdr:row>
      <xdr:rowOff>20320</xdr:rowOff>
    </xdr:from>
    <xdr:to>
      <xdr:col>9</xdr:col>
      <xdr:colOff>1542415</xdr:colOff>
      <xdr:row>18</xdr:row>
      <xdr:rowOff>1017905</xdr:rowOff>
    </xdr:to>
    <xdr:pic>
      <xdr:nvPicPr>
        <xdr:cNvPr id="50" name="ID_57221AD1CB21465C9D589EB3CA29C3FD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7717155" y="15285720"/>
          <a:ext cx="1173480" cy="9975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371475</xdr:colOff>
      <xdr:row>19</xdr:row>
      <xdr:rowOff>17780</xdr:rowOff>
    </xdr:from>
    <xdr:to>
      <xdr:col>9</xdr:col>
      <xdr:colOff>1532255</xdr:colOff>
      <xdr:row>19</xdr:row>
      <xdr:rowOff>1015365</xdr:rowOff>
    </xdr:to>
    <xdr:pic>
      <xdr:nvPicPr>
        <xdr:cNvPr id="58" name="ID_CF07F8C6A57F4895923E609255DD475F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7719695" y="16311880"/>
          <a:ext cx="1160780" cy="9975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9</xdr:col>
      <xdr:colOff>221615</xdr:colOff>
      <xdr:row>20</xdr:row>
      <xdr:rowOff>11430</xdr:rowOff>
    </xdr:from>
    <xdr:to>
      <xdr:col>9</xdr:col>
      <xdr:colOff>1486535</xdr:colOff>
      <xdr:row>20</xdr:row>
      <xdr:rowOff>1006475</xdr:rowOff>
    </xdr:to>
    <xdr:pic>
      <xdr:nvPicPr>
        <xdr:cNvPr id="62" name="ID_0EB1EA2F3F56434DBCF3A7FD5D0CAEC6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7569835" y="17334230"/>
          <a:ext cx="1264920" cy="9950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27"/>
  <sheetViews>
    <sheetView tabSelected="1" zoomScale="85" zoomScaleNormal="85" workbookViewId="0">
      <pane ySplit="4" topLeftCell="A20" activePane="bottomLeft" state="frozen"/>
      <selection/>
      <selection pane="bottomLeft" activeCell="A1" sqref="A1:K1"/>
    </sheetView>
  </sheetViews>
  <sheetFormatPr defaultColWidth="9.81481481481481" defaultRowHeight="81" customHeight="1"/>
  <cols>
    <col min="1" max="1" width="7.0462962962963" style="2" customWidth="1"/>
    <col min="2" max="2" width="11.6203703703704" style="2" customWidth="1"/>
    <col min="3" max="3" width="19.0833333333333" style="2" customWidth="1"/>
    <col min="4" max="4" width="17.3796296296296" style="2" customWidth="1"/>
    <col min="5" max="5" width="6.78703703703704" style="2" customWidth="1"/>
    <col min="6" max="6" width="12.5462962962963" style="3" customWidth="1"/>
    <col min="7" max="7" width="6.40740740740741" style="4" customWidth="1"/>
    <col min="8" max="8" width="12.8148148148148" style="3" customWidth="1"/>
    <col min="9" max="9" width="13.462962962963" style="2" customWidth="1"/>
    <col min="10" max="10" width="24.962962962963" style="2" customWidth="1"/>
    <col min="11" max="11" width="15.8148148148148" style="2" customWidth="1"/>
    <col min="12" max="12" width="9.81481481481481" style="1"/>
    <col min="13" max="13" width="14.6666666666667" style="1" customWidth="1"/>
    <col min="14" max="16384" width="9.81481481481481" style="1"/>
  </cols>
  <sheetData>
    <row r="1" s="1" customFormat="1" ht="40" customHeight="1" spans="1:11">
      <c r="A1" s="5" t="s">
        <v>0</v>
      </c>
      <c r="B1" s="5"/>
      <c r="C1" s="5"/>
      <c r="D1" s="5"/>
      <c r="E1" s="5"/>
      <c r="F1" s="6"/>
      <c r="G1" s="5"/>
      <c r="H1" s="7"/>
      <c r="I1" s="5"/>
      <c r="J1" s="5"/>
      <c r="K1" s="5"/>
    </row>
    <row r="2" s="1" customFormat="1" ht="33" customHeight="1" spans="1:11">
      <c r="A2" s="8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="1" customFormat="1" ht="33" customHeight="1" spans="1:11">
      <c r="A3" s="9" t="s">
        <v>2</v>
      </c>
      <c r="B3" s="9"/>
      <c r="C3" s="9"/>
      <c r="D3" s="9"/>
      <c r="E3" s="9"/>
      <c r="F3" s="9"/>
      <c r="G3" s="9"/>
      <c r="H3" s="9"/>
      <c r="I3" s="9"/>
      <c r="J3" s="9"/>
      <c r="K3" s="9"/>
    </row>
    <row r="4" s="1" customFormat="1" ht="60" customHeight="1" spans="1:11">
      <c r="A4" s="10" t="s">
        <v>3</v>
      </c>
      <c r="B4" s="10" t="s">
        <v>4</v>
      </c>
      <c r="C4" s="10" t="s">
        <v>5</v>
      </c>
      <c r="D4" s="10" t="s">
        <v>6</v>
      </c>
      <c r="E4" s="10" t="s">
        <v>7</v>
      </c>
      <c r="F4" s="11" t="s">
        <v>8</v>
      </c>
      <c r="G4" s="12" t="s">
        <v>9</v>
      </c>
      <c r="H4" s="11" t="s">
        <v>10</v>
      </c>
      <c r="I4" s="10" t="s">
        <v>11</v>
      </c>
      <c r="J4" s="10" t="s">
        <v>12</v>
      </c>
      <c r="K4" s="10" t="s">
        <v>13</v>
      </c>
    </row>
    <row r="5" s="1" customFormat="1" ht="64" customHeight="1" spans="1:11">
      <c r="A5" s="13">
        <v>1</v>
      </c>
      <c r="B5" s="14" t="s">
        <v>14</v>
      </c>
      <c r="C5" s="15" t="s">
        <v>15</v>
      </c>
      <c r="D5" s="15" t="s">
        <v>16</v>
      </c>
      <c r="E5" s="16" t="s">
        <v>17</v>
      </c>
      <c r="F5" s="17">
        <v>3800</v>
      </c>
      <c r="G5" s="18">
        <v>4</v>
      </c>
      <c r="H5" s="17">
        <f t="shared" ref="H5:H24" si="0">F5*G5</f>
        <v>15200</v>
      </c>
      <c r="I5" s="51"/>
      <c r="J5" s="51"/>
      <c r="K5" s="51"/>
    </row>
    <row r="6" s="1" customFormat="1" ht="71" customHeight="1" spans="1:11">
      <c r="A6" s="13">
        <v>2</v>
      </c>
      <c r="B6" s="14" t="s">
        <v>14</v>
      </c>
      <c r="C6" s="15" t="s">
        <v>18</v>
      </c>
      <c r="D6" s="14" t="s">
        <v>19</v>
      </c>
      <c r="E6" s="16" t="s">
        <v>20</v>
      </c>
      <c r="F6" s="19">
        <v>4600</v>
      </c>
      <c r="G6" s="18">
        <v>1</v>
      </c>
      <c r="H6" s="17">
        <f t="shared" si="0"/>
        <v>4600</v>
      </c>
      <c r="I6" s="52"/>
      <c r="J6" s="52"/>
      <c r="K6" s="51"/>
    </row>
    <row r="7" s="1" customFormat="1" ht="76" customHeight="1" spans="1:11">
      <c r="A7" s="13">
        <v>3</v>
      </c>
      <c r="B7" s="14" t="s">
        <v>14</v>
      </c>
      <c r="C7" s="14" t="s">
        <v>21</v>
      </c>
      <c r="D7" s="14" t="s">
        <v>22</v>
      </c>
      <c r="E7" s="16" t="s">
        <v>23</v>
      </c>
      <c r="F7" s="19">
        <v>1599</v>
      </c>
      <c r="G7" s="18">
        <v>3</v>
      </c>
      <c r="H7" s="17">
        <f t="shared" si="0"/>
        <v>4797</v>
      </c>
      <c r="I7" s="52"/>
      <c r="J7" s="52" t="str">
        <f>_xlfn.DISPIMG("ID_A885886E87EB47259EF8DD541458C6D0",1)</f>
        <v>=DISPIMG("ID_A885886E87EB47259EF8DD541458C6D0",1)</v>
      </c>
      <c r="K7" s="51"/>
    </row>
    <row r="8" s="1" customFormat="1" ht="26" customHeight="1" spans="1:11">
      <c r="A8" s="13">
        <v>4</v>
      </c>
      <c r="B8" s="14" t="s">
        <v>14</v>
      </c>
      <c r="C8" s="18" t="s">
        <v>24</v>
      </c>
      <c r="D8" s="20" t="s">
        <v>25</v>
      </c>
      <c r="E8" s="21" t="s">
        <v>23</v>
      </c>
      <c r="F8" s="22">
        <v>339</v>
      </c>
      <c r="G8" s="23">
        <v>2</v>
      </c>
      <c r="H8" s="17">
        <f t="shared" si="0"/>
        <v>678</v>
      </c>
      <c r="I8" s="53"/>
      <c r="J8" s="53"/>
      <c r="K8" s="51"/>
    </row>
    <row r="9" s="1" customFormat="1" ht="70" customHeight="1" spans="1:11">
      <c r="A9" s="13">
        <v>5</v>
      </c>
      <c r="B9" s="14" t="s">
        <v>14</v>
      </c>
      <c r="C9" s="15" t="s">
        <v>26</v>
      </c>
      <c r="D9" s="15" t="s">
        <v>27</v>
      </c>
      <c r="E9" s="15" t="s">
        <v>20</v>
      </c>
      <c r="F9" s="19">
        <v>3250</v>
      </c>
      <c r="G9" s="15">
        <v>1</v>
      </c>
      <c r="H9" s="17">
        <f t="shared" si="0"/>
        <v>3250</v>
      </c>
      <c r="I9" s="54"/>
      <c r="J9" s="54"/>
      <c r="K9" s="51"/>
    </row>
    <row r="10" s="1" customFormat="1" customHeight="1" spans="1:11">
      <c r="A10" s="13">
        <v>6</v>
      </c>
      <c r="B10" s="14" t="s">
        <v>14</v>
      </c>
      <c r="C10" s="15" t="s">
        <v>28</v>
      </c>
      <c r="D10" s="15">
        <v>3908</v>
      </c>
      <c r="E10" s="15" t="s">
        <v>20</v>
      </c>
      <c r="F10" s="19">
        <v>510</v>
      </c>
      <c r="G10" s="15">
        <v>1</v>
      </c>
      <c r="H10" s="17">
        <f t="shared" si="0"/>
        <v>510</v>
      </c>
      <c r="I10" s="55"/>
      <c r="J10" s="55"/>
      <c r="K10" s="51"/>
    </row>
    <row r="11" s="1" customFormat="1" customHeight="1" spans="1:11">
      <c r="A11" s="13">
        <v>7</v>
      </c>
      <c r="B11" s="14" t="s">
        <v>14</v>
      </c>
      <c r="C11" s="24" t="s">
        <v>29</v>
      </c>
      <c r="D11" s="25" t="s">
        <v>30</v>
      </c>
      <c r="E11" s="26" t="s">
        <v>20</v>
      </c>
      <c r="F11" s="27">
        <v>2000</v>
      </c>
      <c r="G11" s="28" t="s">
        <v>31</v>
      </c>
      <c r="H11" s="17">
        <f t="shared" si="0"/>
        <v>2000</v>
      </c>
      <c r="I11" s="56"/>
      <c r="J11" s="56" t="str">
        <f>_xlfn.DISPIMG("ID_8FA98878A46F4D92896E9D139CC6EA43",1)</f>
        <v>=DISPIMG("ID_8FA98878A46F4D92896E9D139CC6EA43",1)</v>
      </c>
      <c r="K11" s="51"/>
    </row>
    <row r="12" s="1" customFormat="1" customHeight="1" spans="1:11">
      <c r="A12" s="13">
        <v>8</v>
      </c>
      <c r="B12" s="14" t="s">
        <v>14</v>
      </c>
      <c r="C12" s="15" t="s">
        <v>32</v>
      </c>
      <c r="D12" s="15" t="s">
        <v>33</v>
      </c>
      <c r="E12" s="15" t="s">
        <v>34</v>
      </c>
      <c r="F12" s="19">
        <v>43</v>
      </c>
      <c r="G12" s="18">
        <v>2</v>
      </c>
      <c r="H12" s="17">
        <f t="shared" si="0"/>
        <v>86</v>
      </c>
      <c r="I12" s="52"/>
      <c r="J12" s="52"/>
      <c r="K12" s="51"/>
    </row>
    <row r="13" s="1" customFormat="1" customHeight="1" spans="1:11">
      <c r="A13" s="13">
        <v>9</v>
      </c>
      <c r="B13" s="14" t="s">
        <v>14</v>
      </c>
      <c r="C13" s="29" t="s">
        <v>35</v>
      </c>
      <c r="D13" s="30" t="s">
        <v>36</v>
      </c>
      <c r="E13" s="31" t="s">
        <v>20</v>
      </c>
      <c r="F13" s="19">
        <v>4690</v>
      </c>
      <c r="G13" s="29">
        <v>1</v>
      </c>
      <c r="H13" s="17">
        <f t="shared" si="0"/>
        <v>4690</v>
      </c>
      <c r="I13" s="57"/>
      <c r="J13" s="57"/>
      <c r="K13" s="51"/>
    </row>
    <row r="14" s="1" customFormat="1" customHeight="1" spans="1:11">
      <c r="A14" s="13">
        <v>10</v>
      </c>
      <c r="B14" s="14" t="s">
        <v>14</v>
      </c>
      <c r="C14" s="29" t="s">
        <v>37</v>
      </c>
      <c r="D14" s="30" t="s">
        <v>38</v>
      </c>
      <c r="E14" s="31" t="s">
        <v>20</v>
      </c>
      <c r="F14" s="19">
        <v>3250</v>
      </c>
      <c r="G14" s="29">
        <v>2</v>
      </c>
      <c r="H14" s="17">
        <f t="shared" si="0"/>
        <v>6500</v>
      </c>
      <c r="I14" s="57"/>
      <c r="J14" s="57" t="str">
        <f>_xlfn.DISPIMG("ID_BA230B1DE34341E0B158B82865D4D2F4",1)</f>
        <v>=DISPIMG("ID_BA230B1DE34341E0B158B82865D4D2F4",1)</v>
      </c>
      <c r="K14" s="51"/>
    </row>
    <row r="15" s="1" customFormat="1" customHeight="1" spans="1:11">
      <c r="A15" s="13">
        <v>11</v>
      </c>
      <c r="B15" s="14" t="s">
        <v>14</v>
      </c>
      <c r="C15" s="29" t="s">
        <v>39</v>
      </c>
      <c r="D15" s="30" t="s">
        <v>39</v>
      </c>
      <c r="E15" s="31" t="s">
        <v>17</v>
      </c>
      <c r="F15" s="19">
        <v>1290</v>
      </c>
      <c r="G15" s="29">
        <v>1</v>
      </c>
      <c r="H15" s="17">
        <f t="shared" si="0"/>
        <v>1290</v>
      </c>
      <c r="I15" s="57"/>
      <c r="J15" s="57"/>
      <c r="K15" s="51"/>
    </row>
    <row r="16" s="1" customFormat="1" customHeight="1" spans="1:11">
      <c r="A16" s="13">
        <v>12</v>
      </c>
      <c r="B16" s="14" t="s">
        <v>14</v>
      </c>
      <c r="C16" s="29" t="s">
        <v>40</v>
      </c>
      <c r="D16" s="30" t="s">
        <v>40</v>
      </c>
      <c r="E16" s="31" t="s">
        <v>17</v>
      </c>
      <c r="F16" s="19">
        <v>369</v>
      </c>
      <c r="G16" s="29">
        <v>1</v>
      </c>
      <c r="H16" s="17">
        <f t="shared" si="0"/>
        <v>369</v>
      </c>
      <c r="I16" s="57"/>
      <c r="J16" s="57"/>
      <c r="K16" s="51"/>
    </row>
    <row r="17" customHeight="1" spans="1:11">
      <c r="A17" s="13">
        <v>13</v>
      </c>
      <c r="B17" s="14" t="s">
        <v>14</v>
      </c>
      <c r="C17" s="32" t="s">
        <v>41</v>
      </c>
      <c r="D17" s="32" t="s">
        <v>42</v>
      </c>
      <c r="E17" s="16" t="s">
        <v>34</v>
      </c>
      <c r="F17" s="19">
        <v>1550</v>
      </c>
      <c r="G17" s="18">
        <v>1</v>
      </c>
      <c r="H17" s="17">
        <f t="shared" si="0"/>
        <v>1550</v>
      </c>
      <c r="I17" s="58"/>
      <c r="J17" s="58"/>
      <c r="K17" s="51"/>
    </row>
    <row r="18" customHeight="1" spans="1:11">
      <c r="A18" s="13">
        <v>14</v>
      </c>
      <c r="B18" s="14" t="s">
        <v>14</v>
      </c>
      <c r="C18" s="32" t="s">
        <v>43</v>
      </c>
      <c r="D18" s="32" t="s">
        <v>44</v>
      </c>
      <c r="E18" s="16"/>
      <c r="F18" s="19">
        <v>699</v>
      </c>
      <c r="G18" s="15">
        <v>1</v>
      </c>
      <c r="H18" s="17">
        <f t="shared" si="0"/>
        <v>699</v>
      </c>
      <c r="I18" s="59"/>
      <c r="J18" s="59"/>
      <c r="K18" s="51"/>
    </row>
    <row r="19" customHeight="1" spans="1:11">
      <c r="A19" s="13">
        <v>15</v>
      </c>
      <c r="B19" s="14" t="s">
        <v>14</v>
      </c>
      <c r="C19" s="32" t="s">
        <v>45</v>
      </c>
      <c r="D19" s="32" t="s">
        <v>46</v>
      </c>
      <c r="E19" s="16"/>
      <c r="F19" s="19">
        <v>258</v>
      </c>
      <c r="G19" s="15">
        <v>1</v>
      </c>
      <c r="H19" s="17">
        <f t="shared" si="0"/>
        <v>258</v>
      </c>
      <c r="I19" s="59"/>
      <c r="J19" s="59"/>
      <c r="K19" s="51"/>
    </row>
    <row r="20" customHeight="1" spans="1:11">
      <c r="A20" s="13">
        <v>16</v>
      </c>
      <c r="B20" s="14" t="s">
        <v>14</v>
      </c>
      <c r="C20" s="32" t="s">
        <v>47</v>
      </c>
      <c r="D20" s="32" t="s">
        <v>48</v>
      </c>
      <c r="E20" s="16"/>
      <c r="F20" s="19">
        <v>658</v>
      </c>
      <c r="G20" s="15">
        <v>1</v>
      </c>
      <c r="H20" s="17">
        <f t="shared" si="0"/>
        <v>658</v>
      </c>
      <c r="I20" s="59"/>
      <c r="J20" s="59"/>
      <c r="K20" s="51"/>
    </row>
    <row r="21" customHeight="1" spans="1:11">
      <c r="A21" s="13">
        <v>17</v>
      </c>
      <c r="B21" s="14" t="s">
        <v>14</v>
      </c>
      <c r="C21" s="32" t="s">
        <v>49</v>
      </c>
      <c r="D21" s="32" t="s">
        <v>50</v>
      </c>
      <c r="E21" s="16"/>
      <c r="F21" s="19">
        <v>599</v>
      </c>
      <c r="G21" s="15">
        <v>1</v>
      </c>
      <c r="H21" s="17">
        <f t="shared" si="0"/>
        <v>599</v>
      </c>
      <c r="I21" s="59"/>
      <c r="J21" s="59"/>
      <c r="K21" s="51"/>
    </row>
    <row r="22" customFormat="1" ht="93.6" spans="1:11">
      <c r="A22" s="13">
        <v>18</v>
      </c>
      <c r="B22" s="32" t="s">
        <v>51</v>
      </c>
      <c r="C22" s="32" t="s">
        <v>52</v>
      </c>
      <c r="D22" s="32" t="s">
        <v>53</v>
      </c>
      <c r="E22" s="32"/>
      <c r="F22" s="32">
        <v>1099</v>
      </c>
      <c r="G22" s="32">
        <v>1</v>
      </c>
      <c r="H22" s="17">
        <f t="shared" si="0"/>
        <v>1099</v>
      </c>
      <c r="I22" s="60"/>
      <c r="J22" s="60" t="str">
        <f>_xlfn.DISPIMG("ID_D8ADEE99C2CC40D48A6C74BEDF357AB9",1)</f>
        <v>=DISPIMG("ID_D8ADEE99C2CC40D48A6C74BEDF357AB9",1)</v>
      </c>
      <c r="K22" s="60"/>
    </row>
    <row r="23" customFormat="1" ht="78" spans="1:11">
      <c r="A23" s="13">
        <v>19</v>
      </c>
      <c r="B23" s="33" t="s">
        <v>51</v>
      </c>
      <c r="C23" s="34" t="s">
        <v>54</v>
      </c>
      <c r="D23" s="35"/>
      <c r="E23" s="36" t="s">
        <v>20</v>
      </c>
      <c r="F23" s="37">
        <v>1599</v>
      </c>
      <c r="G23" s="36">
        <v>1</v>
      </c>
      <c r="H23" s="17">
        <f t="shared" si="0"/>
        <v>1599</v>
      </c>
      <c r="I23" s="61"/>
      <c r="J23" s="61" t="str">
        <f>_xlfn.DISPIMG("ID_52B11F75AB6F40EF8552DDFAE2C2CCE6",1)</f>
        <v>=DISPIMG("ID_52B11F75AB6F40EF8552DDFAE2C2CCE6",1)</v>
      </c>
      <c r="K23" s="61"/>
    </row>
    <row r="24" customFormat="1" ht="46.8" spans="1:11">
      <c r="A24" s="13">
        <v>20</v>
      </c>
      <c r="B24" s="38" t="s">
        <v>55</v>
      </c>
      <c r="C24" s="39" t="s">
        <v>56</v>
      </c>
      <c r="D24" s="40" t="s">
        <v>57</v>
      </c>
      <c r="E24" s="41" t="s">
        <v>34</v>
      </c>
      <c r="F24" s="19">
        <v>650</v>
      </c>
      <c r="G24" s="41">
        <v>4</v>
      </c>
      <c r="H24" s="17">
        <f t="shared" si="0"/>
        <v>2600</v>
      </c>
      <c r="I24" s="39"/>
      <c r="J24" s="39" t="str">
        <f>_xlfn.DISPIMG("ID_6B37E3EB764A4E4DA839E8CE1532560D",1)</f>
        <v>=DISPIMG("ID_6B37E3EB764A4E4DA839E8CE1532560D",1)</v>
      </c>
      <c r="K24" s="62"/>
    </row>
    <row r="25" customHeight="1" spans="1:11">
      <c r="A25" s="13">
        <v>21</v>
      </c>
      <c r="B25" s="14" t="s">
        <v>14</v>
      </c>
      <c r="C25" s="42" t="s">
        <v>58</v>
      </c>
      <c r="D25" s="43" t="s">
        <v>59</v>
      </c>
      <c r="E25" s="41" t="s">
        <v>20</v>
      </c>
      <c r="F25" s="19">
        <v>2750</v>
      </c>
      <c r="G25" s="42">
        <v>1</v>
      </c>
      <c r="H25" s="17">
        <f t="shared" ref="H25:H47" si="1">F25*G25</f>
        <v>2750</v>
      </c>
      <c r="I25" s="63"/>
      <c r="J25" s="63" t="str">
        <f>_xlfn.DISPIMG("ID_5748584560184EBB9036C9ABBA080078",1)</f>
        <v>=DISPIMG("ID_5748584560184EBB9036C9ABBA080078",1)</v>
      </c>
      <c r="K25" s="62"/>
    </row>
    <row r="26" ht="39" customHeight="1" spans="1:11">
      <c r="A26" s="44" t="s">
        <v>60</v>
      </c>
      <c r="B26" s="45"/>
      <c r="C26" s="45"/>
      <c r="D26" s="45"/>
      <c r="E26" s="45"/>
      <c r="F26" s="46"/>
      <c r="G26" s="47"/>
      <c r="H26" s="48">
        <f>SUM(H5:H25)</f>
        <v>55782</v>
      </c>
      <c r="I26" s="62"/>
      <c r="J26" s="62" t="s">
        <v>61</v>
      </c>
      <c r="K26" s="62" t="s">
        <v>61</v>
      </c>
    </row>
    <row r="27" ht="38" customHeight="1" spans="1:11">
      <c r="A27" s="49" t="s">
        <v>62</v>
      </c>
      <c r="B27" s="49"/>
      <c r="C27" s="50" t="s">
        <v>63</v>
      </c>
      <c r="D27" s="50"/>
      <c r="E27" s="50"/>
      <c r="F27" s="50"/>
      <c r="G27" s="50"/>
      <c r="H27" s="50"/>
      <c r="I27" s="50"/>
      <c r="J27" s="50"/>
      <c r="K27" s="50"/>
    </row>
  </sheetData>
  <autoFilter ref="A4:K27">
    <extLst/>
  </autoFilter>
  <mergeCells count="6">
    <mergeCell ref="A1:K1"/>
    <mergeCell ref="A2:K2"/>
    <mergeCell ref="A3:K3"/>
    <mergeCell ref="A26:G26"/>
    <mergeCell ref="A27:B27"/>
    <mergeCell ref="C27:K27"/>
  </mergeCells>
  <pageMargins left="0.629861111111111" right="0.708333333333333" top="1" bottom="1" header="0.5" footer="0.5"/>
  <pageSetup paperSize="9" scale="68" fitToHeight="0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电器类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dly</dc:creator>
  <cp:lastModifiedBy>给个萝卜吃吃</cp:lastModifiedBy>
  <dcterms:created xsi:type="dcterms:W3CDTF">2024-04-13T09:49:00Z</dcterms:created>
  <dcterms:modified xsi:type="dcterms:W3CDTF">2024-06-27T03:43:33Z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CE279E32066240A19DD7847A326CF91B_13</vt:lpwstr>
  </property>
  <property fmtid="{D5CDD505-2E9C-101B-9397-08002B2CF9AE}" pid="3" name="KSOProductBuildVer">
    <vt:lpwstr>2052-12.1.0.17133</vt:lpwstr>
  </property>
</Properties>
</file>