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11" name="ID_B47889F0023540B0AA0542931DE5E468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29120" y="1953260"/>
          <a:ext cx="299085" cy="57975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14" name="ID_6F72042D96E94401BAF3585D2EC0F1BE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689090" y="3978275"/>
          <a:ext cx="536575" cy="64706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5" name="ID_C9A40749B4DA4B1683171C26D6BB06A0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24600" y="2882900"/>
          <a:ext cx="4861560" cy="44729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20" name="ID_EDFB1D548CF64D19851326D2859282D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988810" y="7984490"/>
          <a:ext cx="452120" cy="74231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51" name="ID_1F4357F2A41A432699917AC32524A9B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745605" y="14225905"/>
          <a:ext cx="502285" cy="76962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52" name="ID_4D187FA3857A47DDB0B23827B2D902BD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790690" y="15186660"/>
          <a:ext cx="288290" cy="71882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16" name="ID_5A446158CDED45228F787BC3987EB316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903085" y="25118060"/>
          <a:ext cx="1215390" cy="93726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17" name="ID_08AE1EEA820E4FB3A023B3CD6C53F614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845300" y="25937210"/>
          <a:ext cx="1186180" cy="8534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22" name="ID_58C6127451A04217B93620E7FD3981BF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978015" y="28240355"/>
          <a:ext cx="881380" cy="82994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19" name="ID_BB48BC79E58E4CBA9854BA40D0FD9F5E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7052310" y="28985845"/>
          <a:ext cx="774700" cy="83121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15" name="ID_988CC16EFCEA4949B94B7152868DEE5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6999605" y="6007100"/>
          <a:ext cx="588010" cy="55562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7" name="ID_F9801BDDAFEA43968ABD3C528FA510DD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6492240" y="13779500"/>
          <a:ext cx="2255520" cy="349758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8" name="ID_F0B89063B0004590995308D34B836ACE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6492240" y="10807700"/>
          <a:ext cx="2590800" cy="32766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0" name="ID_78E00738B993451CA04EB39D7A0DD07E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6492240" y="11798300"/>
          <a:ext cx="2636520" cy="212598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1" name="ID_D5EE189F65E74E57A474834CBBB5F00C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6492240" y="12788900"/>
          <a:ext cx="2247900" cy="136398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6" name="ID_77288720B9654D3AA5DA23468AB50CD8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6492240" y="15760700"/>
          <a:ext cx="2225040" cy="236982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0036EAEAEC642CE69F557E66ACB37934" descr="2024-06-28 14:18:07.900000"/>
        <xdr:cNvPicPr/>
      </xdr:nvPicPr>
      <xdr:blipFill>
        <a:blip r:embed="rId17"/>
        <a:stretch>
          <a:fillRect/>
        </a:stretch>
      </xdr:blipFill>
      <xdr:spPr>
        <a:xfrm>
          <a:off x="0" y="0"/>
          <a:ext cx="5379720" cy="600900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<sst xmlns="http://schemas.openxmlformats.org/spreadsheetml/2006/main" count="101" uniqueCount="51">
  <si>
    <t>城发天悦湾开办物资服装类采购</t>
  </si>
  <si>
    <t xml:space="preserve">报价单位（盖章）： </t>
  </si>
  <si>
    <t>联系人及联系电话：</t>
  </si>
  <si>
    <t>序号</t>
  </si>
  <si>
    <t>产品名称</t>
  </si>
  <si>
    <t>面料成分+克重</t>
  </si>
  <si>
    <t>工艺要求</t>
  </si>
  <si>
    <t>颜色</t>
  </si>
  <si>
    <t>单位</t>
  </si>
  <si>
    <t>数量</t>
  </si>
  <si>
    <t>不含税控制总价（元）</t>
  </si>
  <si>
    <t>不含税报价总价（元）</t>
  </si>
  <si>
    <t>图片</t>
  </si>
  <si>
    <t>秋冬制服-行政西服套装男
（上衣＋裤＋长袖衬衫）</t>
  </si>
  <si>
    <t>面料:聚酯纤维 67.1粘纤 30.7氨纶 2.2
衬衫：面料:80棉20聚酯纤维</t>
  </si>
  <si>
    <t>专柜工艺</t>
  </si>
  <si>
    <t>上衣：黑色
衬衫：白色裤子：黑色</t>
  </si>
  <si>
    <t>套</t>
  </si>
  <si>
    <t>秋冬制服套装女士（上衣＋裤＋长袖衬衫）</t>
  </si>
  <si>
    <t>领带</t>
  </si>
  <si>
    <t>100%南韩丝</t>
  </si>
  <si>
    <t>黑色</t>
  </si>
  <si>
    <t>条</t>
  </si>
  <si>
    <t>工程服套装
（上衣＋裤）</t>
  </si>
  <si>
    <t>40%棉60%涤</t>
  </si>
  <si>
    <t>灰色</t>
  </si>
  <si>
    <t>保洁冬季制服
（米色上衣）</t>
  </si>
  <si>
    <t>70%涤20%粘胶3%氨纶</t>
  </si>
  <si>
    <t>米色</t>
  </si>
  <si>
    <t>件</t>
  </si>
  <si>
    <t>保洁冬季制服
（裤子）</t>
  </si>
  <si>
    <t>行政夏装夏季男
（短袖衬衫+裤子）</t>
  </si>
  <si>
    <t>裤子面料:70聚酯纤维30粘纤纤维
衬衫面料:80棉20聚酯纤维</t>
  </si>
  <si>
    <t>衬衫：白色裤子：黑色</t>
  </si>
  <si>
    <t>行政夏装夏季女
（短袖衬衫+裤子）</t>
  </si>
  <si>
    <t>工程服套装夏季
（上衣＋裤）</t>
  </si>
  <si>
    <t>保洁服套装夏装
（上衣+裤子）</t>
  </si>
  <si>
    <t>上衣：米色
裤子：黑色</t>
  </si>
  <si>
    <t>安防冬季大衣</t>
  </si>
  <si>
    <t>蓝色速干弹力布，聚酯纤维87%，氨纶13%</t>
  </si>
  <si>
    <t>安防冬季作训服
（上衣+标贴+帽子）</t>
  </si>
  <si>
    <t>安防冬季作训服
（裤子）</t>
  </si>
  <si>
    <t>安防夏装
（上衣＋裤子）</t>
  </si>
  <si>
    <t>秋冬安防帽子、标识</t>
  </si>
  <si>
    <t>/</t>
  </si>
  <si>
    <t>夏季安防帽子</t>
  </si>
  <si>
    <t>客服头花
简约发网</t>
  </si>
  <si>
    <t>蓝色</t>
  </si>
  <si>
    <t>合计（元）</t>
  </si>
  <si>
    <t>备注说明</t>
  </si>
  <si>
    <t>1.以上报价包含服装采购、运输、装卸、损耗、售后服务等一切费用。
2.采用最低总价中标法，报价不得高于控制总价，否则视为无效报价。
3.该报价为不含税报价，需提供增值税专用发票。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</si>
</sst>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28">
    <font>
      <sz val="11"/>
      <color theme="1"/>
      <name val="宋体"/>
      <charset val="134"/>
      <scheme val="minor"/>
    </font>
    <font>
      <b/>
      <sz val="20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0.5"/>
      <color rgb="FF000000"/>
      <name val="宋体"/>
      <charset val="134"/>
    </font>
    <font>
      <sz val="12"/>
      <color theme="1"/>
      <name val="宋体"/>
      <charset val="134"/>
      <scheme val="minor"/>
    </font>
    <font>
      <sz val="9"/>
      <color theme="1"/>
      <name val="微软雅黑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Tahoma"/>
      <charset val="134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 applyBorder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4" borderId="2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6" applyNumberFormat="0" applyAlignment="0" applyProtection="0">
      <alignment vertical="center"/>
    </xf>
    <xf numFmtId="0" fontId="17" fillId="6" borderId="5" applyNumberFormat="0" applyAlignment="0" applyProtection="0">
      <alignment vertical="center"/>
    </xf>
    <xf numFmtId="0" fontId="18" fillId="7" borderId="7" applyNumberFormat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4" fillId="34" borderId="0" applyNumberFormat="0" applyBorder="0" applyAlignment="0" applyProtection="0">
      <alignment vertical="center"/>
    </xf>
    <xf numFmtId="0" fontId="26" fillId="0" borderId="0" applyBorder="0"/>
    <xf numFmtId="0" fontId="27" fillId="0" borderId="0" applyBorder="0">
      <alignment vertical="center"/>
    </xf>
  </cellStyleXfs>
  <cellXfs count="15">
    <xf numFmtId="0" fontId="0" fillId="0" borderId="0" xfId="0">
      <alignment vertical="center"/>
    </xf>
    <xf numFmtId="0" fontId="0" fillId="0" borderId="0" xfId="0" applyFont="1" applyFill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0" fontId="1" fillId="2" borderId="0" xfId="50" applyFont="1" applyFill="1" applyAlignment="1">
      <alignment horizontal="center" vertical="center" wrapText="1"/>
    </xf>
    <xf numFmtId="176" fontId="1" fillId="2" borderId="0" xfId="50" applyNumberFormat="1" applyFont="1" applyFill="1" applyAlignment="1">
      <alignment horizontal="center" vertical="center" wrapText="1"/>
    </xf>
    <xf numFmtId="0" fontId="2" fillId="2" borderId="1" xfId="50" applyFont="1" applyFill="1" applyBorder="1" applyAlignment="1">
      <alignment horizontal="left" vertical="center" wrapText="1"/>
    </xf>
    <xf numFmtId="0" fontId="3" fillId="0" borderId="1" xfId="50" applyFont="1" applyFill="1" applyBorder="1" applyAlignment="1">
      <alignment horizontal="left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0" fillId="3" borderId="1" xfId="0" applyFill="1" applyBorder="1">
      <alignment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 3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jpeg"/><Relationship Id="rId5" Type="http://schemas.openxmlformats.org/officeDocument/2006/relationships/image" Target="media/image5.jpe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" Type="http://schemas.openxmlformats.org/officeDocument/2006/relationships/image" Target="media/image2.jpe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jpeg"/><Relationship Id="rId10" Type="http://schemas.openxmlformats.org/officeDocument/2006/relationships/image" Target="media/image10.pn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5" Type="http://www.wps.cn/officeDocument/2020/cellImage" Target="cellimages.xml"/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3"/>
  <sheetViews>
    <sheetView tabSelected="1" workbookViewId="0">
      <selection activeCell="A2" sqref="A2:J2"/>
    </sheetView>
  </sheetViews>
  <sheetFormatPr defaultColWidth="9.63888888888889" defaultRowHeight="14.4"/>
  <cols>
    <col min="2" max="2" width="15.1111111111111" customWidth="1"/>
    <col min="3" max="3" width="19.4444444444444" customWidth="1"/>
    <col min="5" max="5" width="11.3333333333333" customWidth="1"/>
    <col min="6" max="7" width="4.77777777777778" customWidth="1"/>
    <col min="8" max="9" width="9.77777777777778" customWidth="1"/>
    <col min="10" max="10" width="17.8888888888889" customWidth="1"/>
  </cols>
  <sheetData>
    <row r="1" s="1" customFormat="1" ht="46" customHeight="1" spans="1:10">
      <c r="A1" s="4" t="s">
        <v>0</v>
      </c>
      <c r="B1" s="4"/>
      <c r="C1" s="4"/>
      <c r="D1" s="4"/>
      <c r="E1" s="4"/>
      <c r="F1" s="5"/>
      <c r="G1" s="4"/>
      <c r="H1" s="4"/>
      <c r="I1" s="4"/>
      <c r="J1" s="4"/>
    </row>
    <row r="2" s="1" customFormat="1" ht="37" customHeight="1" spans="1:10">
      <c r="A2" s="6" t="s">
        <v>1</v>
      </c>
      <c r="B2" s="6"/>
      <c r="C2" s="6"/>
      <c r="D2" s="6"/>
      <c r="E2" s="6"/>
      <c r="F2" s="6"/>
      <c r="G2" s="6"/>
      <c r="H2" s="6"/>
      <c r="I2" s="6"/>
      <c r="J2" s="6"/>
    </row>
    <row r="3" s="1" customFormat="1" ht="37" customHeight="1" spans="1:10">
      <c r="A3" s="7" t="s">
        <v>2</v>
      </c>
      <c r="B3" s="7"/>
      <c r="C3" s="7"/>
      <c r="D3" s="7"/>
      <c r="E3" s="7"/>
      <c r="F3" s="7"/>
      <c r="G3" s="7"/>
      <c r="H3" s="7"/>
      <c r="I3" s="7"/>
      <c r="J3" s="7"/>
    </row>
    <row r="4" s="2" customFormat="1" ht="45" customHeight="1" spans="1:10">
      <c r="A4" s="8" t="s">
        <v>3</v>
      </c>
      <c r="B4" s="8" t="s">
        <v>4</v>
      </c>
      <c r="C4" s="8" t="s">
        <v>5</v>
      </c>
      <c r="D4" s="8" t="s">
        <v>6</v>
      </c>
      <c r="E4" s="8" t="s">
        <v>7</v>
      </c>
      <c r="F4" s="8" t="s">
        <v>8</v>
      </c>
      <c r="G4" s="8" t="s">
        <v>9</v>
      </c>
      <c r="H4" s="8" t="s">
        <v>10</v>
      </c>
      <c r="I4" s="8" t="s">
        <v>11</v>
      </c>
      <c r="J4" s="8" t="s">
        <v>12</v>
      </c>
    </row>
    <row r="5" s="3" customFormat="1" ht="60.15" spans="1:10">
      <c r="A5" s="8">
        <v>1</v>
      </c>
      <c r="B5" s="8" t="s">
        <v>13</v>
      </c>
      <c r="C5" s="8" t="s">
        <v>14</v>
      </c>
      <c r="D5" s="8" t="s">
        <v>15</v>
      </c>
      <c r="E5" s="8" t="s">
        <v>16</v>
      </c>
      <c r="F5" s="8" t="s">
        <v>17</v>
      </c>
      <c r="G5" s="8">
        <v>6</v>
      </c>
      <c r="H5" s="8">
        <v>4332</v>
      </c>
      <c r="I5" s="8"/>
      <c r="J5" s="12" t="str">
        <f>_xlfn.DISPIMG("ID_B47889F0023540B0AA0542931DE5E468",1)</f>
        <v>=DISPIMG("ID_B47889F0023540B0AA0542931DE5E468",1)</v>
      </c>
    </row>
    <row r="6" s="3" customFormat="1" ht="60.15" spans="1:10">
      <c r="A6" s="8">
        <v>2</v>
      </c>
      <c r="B6" s="8" t="s">
        <v>18</v>
      </c>
      <c r="C6" s="8" t="s">
        <v>14</v>
      </c>
      <c r="D6" s="8" t="s">
        <v>15</v>
      </c>
      <c r="E6" s="8" t="s">
        <v>16</v>
      </c>
      <c r="F6" s="8" t="s">
        <v>17</v>
      </c>
      <c r="G6" s="8">
        <v>6</v>
      </c>
      <c r="H6" s="8">
        <v>4152</v>
      </c>
      <c r="I6" s="8"/>
      <c r="J6" s="12" t="str">
        <f>_xlfn.DISPIMG("ID_6F72042D96E94401BAF3585D2EC0F1BE",1)</f>
        <v>=DISPIMG("ID_6F72042D96E94401BAF3585D2EC0F1BE",1)</v>
      </c>
    </row>
    <row r="7" s="3" customFormat="1" ht="78" customHeight="1" spans="1:10">
      <c r="A7" s="8">
        <v>3</v>
      </c>
      <c r="B7" s="8" t="s">
        <v>19</v>
      </c>
      <c r="C7" s="8" t="s">
        <v>20</v>
      </c>
      <c r="D7" s="8" t="s">
        <v>15</v>
      </c>
      <c r="E7" s="8" t="s">
        <v>21</v>
      </c>
      <c r="F7" s="8" t="s">
        <v>22</v>
      </c>
      <c r="G7" s="8">
        <v>1</v>
      </c>
      <c r="H7" s="8">
        <v>98</v>
      </c>
      <c r="I7" s="8"/>
      <c r="J7" s="8" t="str">
        <f>_xlfn.DISPIMG("ID_C9A40749B4DA4B1683171C26D6BB06A0",1)</f>
        <v>=DISPIMG("ID_C9A40749B4DA4B1683171C26D6BB06A0",1)</v>
      </c>
    </row>
    <row r="8" s="3" customFormat="1" ht="78" customHeight="1" spans="1:10">
      <c r="A8" s="8">
        <v>4</v>
      </c>
      <c r="B8" s="8" t="s">
        <v>23</v>
      </c>
      <c r="C8" s="8" t="s">
        <v>24</v>
      </c>
      <c r="D8" s="8" t="s">
        <v>15</v>
      </c>
      <c r="E8" s="8" t="s">
        <v>25</v>
      </c>
      <c r="F8" s="8" t="s">
        <v>17</v>
      </c>
      <c r="G8" s="8">
        <v>4</v>
      </c>
      <c r="H8" s="8">
        <v>580</v>
      </c>
      <c r="I8" s="8"/>
      <c r="J8" s="8" t="str">
        <f>_xlfn.DISPIMG("ID_EDFB1D548CF64D19851326D2859282D5",1)</f>
        <v>=DISPIMG("ID_EDFB1D548CF64D19851326D2859282D5",1)</v>
      </c>
    </row>
    <row r="9" s="3" customFormat="1" ht="78" customHeight="1" spans="1:10">
      <c r="A9" s="8">
        <v>5</v>
      </c>
      <c r="B9" s="8" t="s">
        <v>26</v>
      </c>
      <c r="C9" s="8" t="s">
        <v>27</v>
      </c>
      <c r="D9" s="8" t="s">
        <v>15</v>
      </c>
      <c r="E9" s="8" t="s">
        <v>28</v>
      </c>
      <c r="F9" s="8" t="s">
        <v>29</v>
      </c>
      <c r="G9" s="8">
        <v>16</v>
      </c>
      <c r="H9" s="8">
        <v>1136</v>
      </c>
      <c r="I9" s="8"/>
      <c r="J9" s="8" t="str">
        <f>_xlfn.DISPIMG("ID_1F4357F2A41A432699917AC32524A9B2",1)</f>
        <v>=DISPIMG("ID_1F4357F2A41A432699917AC32524A9B2",1)</v>
      </c>
    </row>
    <row r="10" s="3" customFormat="1" ht="78" customHeight="1" spans="1:10">
      <c r="A10" s="8">
        <v>6</v>
      </c>
      <c r="B10" s="8" t="s">
        <v>30</v>
      </c>
      <c r="C10" s="8" t="s">
        <v>27</v>
      </c>
      <c r="D10" s="8" t="s">
        <v>15</v>
      </c>
      <c r="E10" s="8" t="s">
        <v>21</v>
      </c>
      <c r="F10" s="8" t="s">
        <v>29</v>
      </c>
      <c r="G10" s="8">
        <v>16</v>
      </c>
      <c r="H10" s="8">
        <v>1136</v>
      </c>
      <c r="I10" s="8"/>
      <c r="J10" s="8" t="str">
        <f>_xlfn.DISPIMG("ID_4D187FA3857A47DDB0B23827B2D902BD",1)</f>
        <v>=DISPIMG("ID_4D187FA3857A47DDB0B23827B2D902BD",1)</v>
      </c>
    </row>
    <row r="11" s="3" customFormat="1" ht="78" customHeight="1" spans="1:10">
      <c r="A11" s="8">
        <v>7</v>
      </c>
      <c r="B11" s="8" t="s">
        <v>31</v>
      </c>
      <c r="C11" s="8" t="s">
        <v>32</v>
      </c>
      <c r="D11" s="8" t="s">
        <v>15</v>
      </c>
      <c r="E11" s="8" t="s">
        <v>33</v>
      </c>
      <c r="F11" s="8" t="s">
        <v>17</v>
      </c>
      <c r="G11" s="8">
        <v>6</v>
      </c>
      <c r="H11" s="8">
        <v>1560</v>
      </c>
      <c r="I11" s="8"/>
      <c r="J11" s="8" t="str">
        <f>_xlfn.DISPIMG("ID_5A446158CDED45228F787BC3987EB316",1)</f>
        <v>=DISPIMG("ID_5A446158CDED45228F787BC3987EB316",1)</v>
      </c>
    </row>
    <row r="12" s="3" customFormat="1" ht="78" customHeight="1" spans="1:10">
      <c r="A12" s="8">
        <v>8</v>
      </c>
      <c r="B12" s="8" t="s">
        <v>34</v>
      </c>
      <c r="C12" s="8" t="s">
        <v>32</v>
      </c>
      <c r="D12" s="8" t="s">
        <v>15</v>
      </c>
      <c r="E12" s="8" t="s">
        <v>33</v>
      </c>
      <c r="F12" s="8" t="s">
        <v>17</v>
      </c>
      <c r="G12" s="8">
        <v>6</v>
      </c>
      <c r="H12" s="8">
        <v>1560</v>
      </c>
      <c r="I12" s="8"/>
      <c r="J12" s="8" t="str">
        <f>_xlfn.DISPIMG("ID_08AE1EEA820E4FB3A023B3CD6C53F614",1)</f>
        <v>=DISPIMG("ID_08AE1EEA820E4FB3A023B3CD6C53F614",1)</v>
      </c>
    </row>
    <row r="13" s="3" customFormat="1" ht="78" customHeight="1" spans="1:10">
      <c r="A13" s="8">
        <v>9</v>
      </c>
      <c r="B13" s="8" t="s">
        <v>35</v>
      </c>
      <c r="C13" s="8" t="s">
        <v>24</v>
      </c>
      <c r="D13" s="8" t="s">
        <v>15</v>
      </c>
      <c r="E13" s="8" t="s">
        <v>25</v>
      </c>
      <c r="F13" s="8" t="s">
        <v>17</v>
      </c>
      <c r="G13" s="8">
        <v>2</v>
      </c>
      <c r="H13" s="8">
        <v>260</v>
      </c>
      <c r="I13" s="8"/>
      <c r="J13" s="8" t="str">
        <f>_xlfn.DISPIMG("ID_58C6127451A04217B93620E7FD3981BF",1)</f>
        <v>=DISPIMG("ID_58C6127451A04217B93620E7FD3981BF",1)</v>
      </c>
    </row>
    <row r="14" s="3" customFormat="1" ht="78" customHeight="1" spans="1:10">
      <c r="A14" s="8">
        <v>10</v>
      </c>
      <c r="B14" s="8" t="s">
        <v>36</v>
      </c>
      <c r="C14" s="8" t="s">
        <v>27</v>
      </c>
      <c r="D14" s="8" t="s">
        <v>15</v>
      </c>
      <c r="E14" s="8" t="s">
        <v>37</v>
      </c>
      <c r="F14" s="8" t="s">
        <v>17</v>
      </c>
      <c r="G14" s="8">
        <v>18</v>
      </c>
      <c r="H14" s="8">
        <v>2484</v>
      </c>
      <c r="I14" s="8"/>
      <c r="J14" s="13" t="str">
        <f>_xlfn.DISPIMG("ID_BB48BC79E58E4CBA9854BA40D0FD9F5E",1)</f>
        <v>=DISPIMG("ID_BB48BC79E58E4CBA9854BA40D0FD9F5E",1)</v>
      </c>
    </row>
    <row r="15" s="3" customFormat="1" ht="78" customHeight="1" spans="1:10">
      <c r="A15" s="8">
        <v>11</v>
      </c>
      <c r="B15" s="8" t="s">
        <v>38</v>
      </c>
      <c r="C15" s="8" t="s">
        <v>39</v>
      </c>
      <c r="D15" s="8" t="s">
        <v>15</v>
      </c>
      <c r="E15" s="8" t="s">
        <v>21</v>
      </c>
      <c r="F15" s="8" t="s">
        <v>29</v>
      </c>
      <c r="G15" s="8">
        <v>9</v>
      </c>
      <c r="H15" s="8">
        <v>3582</v>
      </c>
      <c r="I15" s="8"/>
      <c r="J15" s="8" t="str">
        <f>_xlfn.DISPIMG("ID_F0B89063B0004590995308D34B836ACE",1)</f>
        <v>=DISPIMG("ID_F0B89063B0004590995308D34B836ACE",1)</v>
      </c>
    </row>
    <row r="16" s="3" customFormat="1" ht="78" customHeight="1" spans="1:10">
      <c r="A16" s="8">
        <v>12</v>
      </c>
      <c r="B16" s="8" t="s">
        <v>40</v>
      </c>
      <c r="C16" s="8" t="s">
        <v>39</v>
      </c>
      <c r="D16" s="8" t="s">
        <v>15</v>
      </c>
      <c r="E16" s="8" t="s">
        <v>21</v>
      </c>
      <c r="F16" s="8" t="s">
        <v>29</v>
      </c>
      <c r="G16" s="8">
        <v>18</v>
      </c>
      <c r="H16" s="8">
        <v>5220</v>
      </c>
      <c r="I16" s="8"/>
      <c r="J16" s="8" t="str">
        <f>_xlfn.DISPIMG("ID_78E00738B993451CA04EB39D7A0DD07E",1)</f>
        <v>=DISPIMG("ID_78E00738B993451CA04EB39D7A0DD07E",1)</v>
      </c>
    </row>
    <row r="17" s="3" customFormat="1" ht="78" customHeight="1" spans="1:10">
      <c r="A17" s="8">
        <v>13</v>
      </c>
      <c r="B17" s="8" t="s">
        <v>41</v>
      </c>
      <c r="C17" s="8" t="s">
        <v>39</v>
      </c>
      <c r="D17" s="8" t="s">
        <v>15</v>
      </c>
      <c r="E17" s="8" t="s">
        <v>21</v>
      </c>
      <c r="F17" s="8" t="s">
        <v>29</v>
      </c>
      <c r="G17" s="8">
        <v>18</v>
      </c>
      <c r="H17" s="8">
        <v>2304</v>
      </c>
      <c r="I17" s="8"/>
      <c r="J17" s="8" t="str">
        <f>_xlfn.DISPIMG("ID_D5EE189F65E74E57A474834CBBB5F00C",1)</f>
        <v>=DISPIMG("ID_D5EE189F65E74E57A474834CBBB5F00C",1)</v>
      </c>
    </row>
    <row r="18" s="3" customFormat="1" ht="78" customHeight="1" spans="1:10">
      <c r="A18" s="8">
        <v>14</v>
      </c>
      <c r="B18" s="8" t="s">
        <v>42</v>
      </c>
      <c r="C18" s="8" t="s">
        <v>39</v>
      </c>
      <c r="D18" s="8" t="s">
        <v>15</v>
      </c>
      <c r="E18" s="8" t="s">
        <v>21</v>
      </c>
      <c r="F18" s="8" t="s">
        <v>17</v>
      </c>
      <c r="G18" s="8">
        <v>18</v>
      </c>
      <c r="H18" s="8">
        <v>2160</v>
      </c>
      <c r="I18" s="8"/>
      <c r="J18" s="13" t="str">
        <f>_xlfn.DISPIMG("ID_F9801BDDAFEA43968ABD3C528FA510DD",1)</f>
        <v>=DISPIMG("ID_F9801BDDAFEA43968ABD3C528FA510DD",1)</v>
      </c>
    </row>
    <row r="19" s="3" customFormat="1" ht="78" customHeight="1" spans="1:10">
      <c r="A19" s="8">
        <v>15</v>
      </c>
      <c r="B19" s="8" t="s">
        <v>43</v>
      </c>
      <c r="C19" s="8" t="s">
        <v>44</v>
      </c>
      <c r="D19" s="8" t="s">
        <v>15</v>
      </c>
      <c r="E19" s="8" t="s">
        <v>44</v>
      </c>
      <c r="F19" s="8" t="s">
        <v>17</v>
      </c>
      <c r="G19" s="8">
        <v>9</v>
      </c>
      <c r="H19" s="8">
        <v>396</v>
      </c>
      <c r="I19" s="8"/>
      <c r="J19" s="8" t="str">
        <f>_xlfn.DISPIMG("ID_77288720B9654D3AA5DA23468AB50CD8",1)</f>
        <v>=DISPIMG("ID_77288720B9654D3AA5DA23468AB50CD8",1)</v>
      </c>
    </row>
    <row r="20" s="3" customFormat="1" ht="78" customHeight="1" spans="1:10">
      <c r="A20" s="8">
        <v>16</v>
      </c>
      <c r="B20" s="8" t="s">
        <v>45</v>
      </c>
      <c r="C20" s="8" t="s">
        <v>44</v>
      </c>
      <c r="D20" s="8" t="s">
        <v>15</v>
      </c>
      <c r="E20" s="8" t="s">
        <v>44</v>
      </c>
      <c r="F20" s="8" t="s">
        <v>29</v>
      </c>
      <c r="G20" s="8">
        <v>9</v>
      </c>
      <c r="H20" s="8">
        <v>171</v>
      </c>
      <c r="I20" s="8"/>
      <c r="J20" s="8" t="str">
        <f>_xlfn.DISPIMG("ID_0036EAEAEC642CE69F557E66ACB37934",1)</f>
        <v>=DISPIMG("ID_0036EAEAEC642CE69F557E66ACB37934",1)</v>
      </c>
    </row>
    <row r="21" s="3" customFormat="1" ht="78" customHeight="1" spans="1:10">
      <c r="A21" s="8">
        <v>17</v>
      </c>
      <c r="B21" s="8" t="s">
        <v>46</v>
      </c>
      <c r="C21" s="8" t="s">
        <v>44</v>
      </c>
      <c r="D21" s="8" t="s">
        <v>15</v>
      </c>
      <c r="E21" s="8" t="s">
        <v>47</v>
      </c>
      <c r="F21" s="8" t="s">
        <v>29</v>
      </c>
      <c r="G21" s="8">
        <v>6</v>
      </c>
      <c r="H21" s="8">
        <v>27</v>
      </c>
      <c r="I21" s="8"/>
      <c r="J21" s="12" t="str">
        <f>_xlfn.DISPIMG("ID_988CC16EFCEA4949B94B7152868DEE51",1)</f>
        <v>=DISPIMG("ID_988CC16EFCEA4949B94B7152868DEE51",1)</v>
      </c>
    </row>
    <row r="22" ht="31" customHeight="1" spans="1:10">
      <c r="A22" s="8" t="s">
        <v>48</v>
      </c>
      <c r="B22" s="8"/>
      <c r="C22" s="8"/>
      <c r="D22" s="8"/>
      <c r="E22" s="8"/>
      <c r="F22" s="8"/>
      <c r="G22" s="8"/>
      <c r="H22" s="9">
        <f>SUM(H5:H21)</f>
        <v>31158</v>
      </c>
      <c r="I22" s="9"/>
      <c r="J22" s="14"/>
    </row>
    <row r="23" ht="54" customHeight="1" spans="1:10">
      <c r="A23" s="10" t="s">
        <v>49</v>
      </c>
      <c r="B23" s="10"/>
      <c r="C23" s="11" t="s">
        <v>50</v>
      </c>
      <c r="D23" s="11"/>
      <c r="E23" s="11"/>
      <c r="F23" s="11"/>
      <c r="G23" s="11"/>
      <c r="H23" s="11"/>
      <c r="I23" s="11"/>
      <c r="J23" s="11"/>
    </row>
  </sheetData>
  <mergeCells count="6">
    <mergeCell ref="A1:J1"/>
    <mergeCell ref="A2:J2"/>
    <mergeCell ref="A3:J3"/>
    <mergeCell ref="A22:G22"/>
    <mergeCell ref="A23:B23"/>
    <mergeCell ref="C23:J23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严小林</cp:lastModifiedBy>
  <dcterms:created xsi:type="dcterms:W3CDTF">2024-06-27T08:58:00Z</dcterms:created>
  <dcterms:modified xsi:type="dcterms:W3CDTF">2024-06-28T06:18:56Z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BAF9EFE14B0B46DDB8320B317B857D68_13</vt:lpwstr>
  </property>
  <property fmtid="{D5CDD505-2E9C-101B-9397-08002B2CF9AE}" pid="3" name="KSOProductBuildVer">
    <vt:lpwstr>2052-12.1.0.17140</vt:lpwstr>
  </property>
</Properties>
</file>