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900"/>
  </bookViews>
  <sheets>
    <sheet name="报价" sheetId="1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6" name="ID_7741F47845984459A11DAA45E1CA7BB7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87230" y="5615305"/>
          <a:ext cx="828675" cy="106426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7" name="ID_F064A8DB30B540C195181FC586F98549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217025" y="6903720"/>
          <a:ext cx="1089025" cy="70485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" name="ID_89FBB0A7411B40A9A92B637F72C0B9B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633585" y="7831455"/>
          <a:ext cx="1130935" cy="113157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" name="ID_082C2B9D18294963B264499CAC675AFA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775825" y="9000490"/>
          <a:ext cx="845820" cy="10001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5855FAB020394C7CAA0983244E7A34C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695690" y="12738100"/>
          <a:ext cx="4038600" cy="59912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" name="ID_6865F80EDA634CF1A7968DA42930E8AB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695690" y="3302000"/>
          <a:ext cx="8439150" cy="99917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9" name="ID_7236EED08E2E42A4AE6D65B37A3E943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695690" y="4470400"/>
          <a:ext cx="7143750" cy="90297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" name="ID_FFA01FB1710E4022971003D7A0581D5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695690" y="11557000"/>
          <a:ext cx="7143750" cy="90297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<sst xmlns="http://schemas.openxmlformats.org/spreadsheetml/2006/main" count="71" uniqueCount="57">
  <si>
    <t>项目名称：【将乐城发云栖央著销售服装采购】</t>
  </si>
  <si>
    <t>报价单位：</t>
  </si>
  <si>
    <t>乙方联系人及电话：【        】</t>
  </si>
  <si>
    <t>序号</t>
  </si>
  <si>
    <t>产品名称</t>
  </si>
  <si>
    <t>面料成分+克重</t>
  </si>
  <si>
    <t>工艺要求</t>
  </si>
  <si>
    <t>颜色</t>
  </si>
  <si>
    <t>单位</t>
  </si>
  <si>
    <t>数量</t>
  </si>
  <si>
    <t>不含税控制单价（元）</t>
  </si>
  <si>
    <t>不含税报价（元）</t>
  </si>
  <si>
    <t>图片</t>
  </si>
  <si>
    <t>备注</t>
  </si>
  <si>
    <t>1</t>
  </si>
  <si>
    <t>夏季短袖、短裙</t>
  </si>
  <si>
    <t>雪纺+聚脂钎维</t>
  </si>
  <si>
    <t>专柜工艺</t>
  </si>
  <si>
    <t>白+黑</t>
  </si>
  <si>
    <t>套</t>
  </si>
  <si>
    <t>2</t>
  </si>
  <si>
    <t>夏季衬衫（男）</t>
  </si>
  <si>
    <t>再生纤维素纤维60.9%聚醋纤维34.8%氨纶4.3%</t>
  </si>
  <si>
    <t>衬条工艺</t>
  </si>
  <si>
    <t>黑色</t>
  </si>
  <si>
    <t>件</t>
  </si>
  <si>
    <t>3</t>
  </si>
  <si>
    <t>夏裤（男）</t>
  </si>
  <si>
    <t>聚醋纤维87.9%
氨纶5.8%
其他纤维6.3%</t>
  </si>
  <si>
    <t>暗松紧</t>
  </si>
  <si>
    <t>4</t>
  </si>
  <si>
    <t>领带</t>
  </si>
  <si>
    <t>/</t>
  </si>
  <si>
    <t>普通工艺</t>
  </si>
  <si>
    <t>条</t>
  </si>
  <si>
    <t>5</t>
  </si>
  <si>
    <t>秋季套装（女）</t>
  </si>
  <si>
    <t xml:space="preserve">套装：羊毛80%
</t>
  </si>
  <si>
    <t>蓝色</t>
  </si>
  <si>
    <t>6</t>
  </si>
  <si>
    <t>衬衫（女）</t>
  </si>
  <si>
    <t>白衬衫：聚酯纤维</t>
  </si>
  <si>
    <t>白色</t>
  </si>
  <si>
    <t>7</t>
  </si>
  <si>
    <t>大衣（男/女）</t>
  </si>
  <si>
    <t>60羊毛，40聚脂纤维</t>
  </si>
  <si>
    <t>根据员工性别进行采购款式</t>
  </si>
  <si>
    <t>8</t>
  </si>
  <si>
    <t>冬季衬衫（男）</t>
  </si>
  <si>
    <t>723A7022A/04</t>
  </si>
  <si>
    <t>9</t>
  </si>
  <si>
    <t>套装（男）</t>
  </si>
  <si>
    <t>含羊毛</t>
  </si>
  <si>
    <t>723C72681/09</t>
  </si>
  <si>
    <t>深灰色</t>
  </si>
  <si>
    <t>合计金额（不含税）</t>
  </si>
  <si>
    <t>注意：
1、各项目的“不含税报价”不得高于其“不含税控制单价”，否则为无效报价，取消其评选资格。
2、以“不含税报价”的合计金额为准，最低价单位中选。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</si>
</sst>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1">
    <font>
      <sz val="12"/>
      <color indexed="8"/>
      <name val="宋体"/>
      <charset val="134"/>
    </font>
    <font>
      <sz val="12"/>
      <color indexed="8"/>
      <name val="微软雅黑"/>
      <charset val="134"/>
    </font>
    <font>
      <b/>
      <sz val="12"/>
      <name val="微软雅黑"/>
      <charset val="134"/>
    </font>
    <font>
      <b/>
      <sz val="14"/>
      <color theme="1"/>
      <name val="微软雅黑"/>
      <charset val="134"/>
    </font>
    <font>
      <b/>
      <sz val="14"/>
      <color indexed="8"/>
      <name val="宋体"/>
      <charset val="134"/>
    </font>
    <font>
      <sz val="14"/>
      <color rgb="FF000000"/>
      <name val="宋体"/>
      <charset val="134"/>
    </font>
    <font>
      <sz val="14"/>
      <color indexed="8"/>
      <name val="宋体"/>
      <charset val="134"/>
    </font>
    <font>
      <sz val="14"/>
      <color theme="1"/>
      <name val="宋体"/>
      <charset val="134"/>
    </font>
    <font>
      <sz val="14"/>
      <color indexed="8"/>
      <name val="黑体"/>
      <charset val="134"/>
    </font>
    <font>
      <u/>
      <sz val="11"/>
      <color rgb="FF0000FF"/>
      <name val="Helvetica Neue"/>
      <charset val="0"/>
      <scheme val="minor"/>
    </font>
    <font>
      <sz val="14"/>
      <name val="宋体"/>
      <charset val="134"/>
    </font>
    <font>
      <sz val="9"/>
      <name val="微软雅黑"/>
      <charset val="134"/>
    </font>
    <font>
      <sz val="12"/>
      <color theme="1"/>
      <name val="Helvetica Neue"/>
      <charset val="134"/>
      <scheme val="minor"/>
    </font>
    <font>
      <u/>
      <sz val="11"/>
      <color rgb="FF800080"/>
      <name val="Helvetica Neue"/>
      <charset val="0"/>
      <scheme val="minor"/>
    </font>
    <font>
      <sz val="11"/>
      <color rgb="FFFF0000"/>
      <name val="Helvetica Neue"/>
      <charset val="0"/>
      <scheme val="minor"/>
    </font>
    <font>
      <b/>
      <sz val="18"/>
      <color theme="3"/>
      <name val="Helvetica Neue"/>
      <charset val="134"/>
      <scheme val="minor"/>
    </font>
    <font>
      <i/>
      <sz val="11"/>
      <color rgb="FF7F7F7F"/>
      <name val="Helvetica Neue"/>
      <charset val="0"/>
      <scheme val="minor"/>
    </font>
    <font>
      <b/>
      <sz val="15"/>
      <color theme="3"/>
      <name val="Helvetica Neue"/>
      <charset val="134"/>
      <scheme val="minor"/>
    </font>
    <font>
      <b/>
      <sz val="13"/>
      <color theme="3"/>
      <name val="Helvetica Neue"/>
      <charset val="134"/>
      <scheme val="minor"/>
    </font>
    <font>
      <b/>
      <sz val="11"/>
      <color theme="3"/>
      <name val="Helvetica Neue"/>
      <charset val="134"/>
      <scheme val="minor"/>
    </font>
    <font>
      <sz val="11"/>
      <color rgb="FF3F3F76"/>
      <name val="Helvetica Neue"/>
      <charset val="0"/>
      <scheme val="minor"/>
    </font>
    <font>
      <b/>
      <sz val="11"/>
      <color rgb="FF3F3F3F"/>
      <name val="Helvetica Neue"/>
      <charset val="0"/>
      <scheme val="minor"/>
    </font>
    <font>
      <b/>
      <sz val="11"/>
      <color rgb="FFFA7D00"/>
      <name val="Helvetica Neue"/>
      <charset val="0"/>
      <scheme val="minor"/>
    </font>
    <font>
      <b/>
      <sz val="11"/>
      <color rgb="FFFFFFFF"/>
      <name val="Helvetica Neue"/>
      <charset val="0"/>
      <scheme val="minor"/>
    </font>
    <font>
      <sz val="11"/>
      <color rgb="FFFA7D00"/>
      <name val="Helvetica Neue"/>
      <charset val="0"/>
      <scheme val="minor"/>
    </font>
    <font>
      <b/>
      <sz val="11"/>
      <color theme="1"/>
      <name val="Helvetica Neue"/>
      <charset val="0"/>
      <scheme val="minor"/>
    </font>
    <font>
      <sz val="11"/>
      <color rgb="FF006100"/>
      <name val="Helvetica Neue"/>
      <charset val="0"/>
      <scheme val="minor"/>
    </font>
    <font>
      <sz val="11"/>
      <color rgb="FF9C0006"/>
      <name val="Helvetica Neue"/>
      <charset val="0"/>
      <scheme val="minor"/>
    </font>
    <font>
      <sz val="11"/>
      <color rgb="FF9C6500"/>
      <name val="Helvetica Neue"/>
      <charset val="0"/>
      <scheme val="minor"/>
    </font>
    <font>
      <sz val="11"/>
      <color theme="0"/>
      <name val="Helvetica Neue"/>
      <charset val="0"/>
      <scheme val="minor"/>
    </font>
    <font>
      <sz val="11"/>
      <color theme="1"/>
      <name val="Helvetica Neue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NumberFormat="0" applyFill="0" applyBorder="0" applyProtection="0">
      <alignment vertical="center"/>
    </xf>
    <xf numFmtId="43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2" fillId="4" borderId="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5" borderId="6" applyNumberFormat="0" applyAlignment="0" applyProtection="0">
      <alignment vertical="center"/>
    </xf>
    <xf numFmtId="0" fontId="21" fillId="6" borderId="7" applyNumberFormat="0" applyAlignment="0" applyProtection="0">
      <alignment vertical="center"/>
    </xf>
    <xf numFmtId="0" fontId="22" fillId="6" borderId="6" applyNumberFormat="0" applyAlignment="0" applyProtection="0">
      <alignment vertical="center"/>
    </xf>
    <xf numFmtId="0" fontId="23" fillId="7" borderId="8" applyNumberFormat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</cellStyleXfs>
  <cellXfs count="22">
    <xf numFmtId="0" fontId="0" fillId="0" borderId="0" xfId="0" applyFont="1" applyAlignment="1">
      <alignment vertical="center"/>
    </xf>
    <xf numFmtId="0" fontId="0" fillId="0" borderId="0" xfId="0" applyNumberFormat="1" applyFont="1" applyAlignment="1">
      <alignment vertical="center"/>
    </xf>
    <xf numFmtId="0" fontId="1" fillId="0" borderId="0" xfId="0" applyNumberFormat="1" applyFont="1" applyAlignment="1">
      <alignment vertical="center"/>
    </xf>
    <xf numFmtId="0" fontId="1" fillId="0" borderId="0" xfId="0" applyNumberFormat="1" applyFont="1" applyAlignment="1">
      <alignment horizontal="center" vertical="center"/>
    </xf>
    <xf numFmtId="0" fontId="2" fillId="0" borderId="1" xfId="0" applyNumberFormat="1" applyFont="1" applyFill="1" applyBorder="1" applyAlignment="1" applyProtection="1">
      <alignment horizontal="left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0" fontId="3" fillId="0" borderId="1" xfId="0" applyNumberFormat="1" applyFont="1" applyFill="1" applyBorder="1" applyAlignment="1" applyProtection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0" fontId="5" fillId="2" borderId="1" xfId="0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 applyProtection="1">
      <alignment horizontal="center" vertical="center"/>
    </xf>
    <xf numFmtId="0" fontId="6" fillId="0" borderId="1" xfId="0" applyNumberFormat="1" applyFont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horizontal="left" vertical="center" wrapText="1"/>
    </xf>
    <xf numFmtId="0" fontId="8" fillId="0" borderId="1" xfId="0" applyNumberFormat="1" applyFont="1" applyBorder="1" applyAlignment="1">
      <alignment horizontal="left" vertical="center"/>
    </xf>
    <xf numFmtId="0" fontId="3" fillId="0" borderId="1" xfId="0" applyNumberFormat="1" applyFont="1" applyFill="1" applyBorder="1" applyAlignment="1" applyProtection="1">
      <alignment horizontal="center" vertical="center" wrapText="1"/>
    </xf>
    <xf numFmtId="0" fontId="9" fillId="0" borderId="1" xfId="6" applyNumberFormat="1" applyBorder="1" applyAlignment="1">
      <alignment vertical="center"/>
    </xf>
    <xf numFmtId="0" fontId="0" fillId="0" borderId="1" xfId="0" applyNumberFormat="1" applyFont="1" applyBorder="1" applyAlignment="1">
      <alignment vertical="center"/>
    </xf>
    <xf numFmtId="0" fontId="1" fillId="0" borderId="1" xfId="0" applyNumberFormat="1" applyFont="1" applyBorder="1" applyAlignment="1">
      <alignment vertical="center"/>
    </xf>
    <xf numFmtId="0" fontId="10" fillId="3" borderId="2" xfId="0" applyNumberFormat="1" applyFont="1" applyFill="1" applyBorder="1" applyAlignment="1" applyProtection="1">
      <alignment horizontal="center" vertical="center" wrapText="1"/>
    </xf>
    <xf numFmtId="0" fontId="11" fillId="3" borderId="2" xfId="0" applyNumberFormat="1" applyFont="1" applyFill="1" applyBorder="1" applyAlignment="1" applyProtection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FF0000"/>
      </font>
    </dxf>
  </dxfs>
  <tableStyles count="0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7" Type="http://schemas.openxmlformats.org/officeDocument/2006/relationships/image" Target="media/image9.png"/><Relationship Id="rId6" Type="http://schemas.openxmlformats.org/officeDocument/2006/relationships/image" Target="media/image8.png"/><Relationship Id="rId5" Type="http://schemas.openxmlformats.org/officeDocument/2006/relationships/image" Target="media/image7.png"/><Relationship Id="rId4" Type="http://schemas.openxmlformats.org/officeDocument/2006/relationships/image" Target="media/image6.png"/><Relationship Id="rId3" Type="http://schemas.openxmlformats.org/officeDocument/2006/relationships/image" Target="media/image5.png"/><Relationship Id="rId2" Type="http://schemas.openxmlformats.org/officeDocument/2006/relationships/image" Target="media/image4.png"/><Relationship Id="rId1" Type="http://schemas.openxmlformats.org/officeDocument/2006/relationships/image" Target="media/image3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180340</xdr:colOff>
      <xdr:row>10</xdr:row>
      <xdr:rowOff>188595</xdr:rowOff>
    </xdr:from>
    <xdr:to>
      <xdr:col>9</xdr:col>
      <xdr:colOff>1312545</xdr:colOff>
      <xdr:row>10</xdr:row>
      <xdr:rowOff>1331595</xdr:rowOff>
    </xdr:to>
    <xdr:pic>
      <xdr:nvPicPr>
        <xdr:cNvPr id="4" name="ID_EFEA3C02C6FD4912951CBC4E2DFD4C0C" descr="2457214a2e24c4ff14dcd753328de3c"/>
        <xdr:cNvPicPr>
          <a:picLocks noChangeAspect="1"/>
        </xdr:cNvPicPr>
      </xdr:nvPicPr>
      <xdr:blipFill>
        <a:blip r:embed="rId1"/>
        <a:srcRect t="10328" b="43277"/>
        <a:stretch>
          <a:fillRect/>
        </a:stretch>
      </xdr:blipFill>
      <xdr:spPr>
        <a:xfrm>
          <a:off x="9935210" y="8672195"/>
          <a:ext cx="1132205" cy="1143000"/>
        </a:xfrm>
        <a:prstGeom prst="rect">
          <a:avLst/>
        </a:prstGeom>
      </xdr:spPr>
    </xdr:pic>
    <xdr:clientData/>
  </xdr:twoCellAnchor>
  <xdr:twoCellAnchor editAs="oneCell">
    <xdr:from>
      <xdr:col>9</xdr:col>
      <xdr:colOff>1749425</xdr:colOff>
      <xdr:row>10</xdr:row>
      <xdr:rowOff>64770</xdr:rowOff>
    </xdr:from>
    <xdr:to>
      <xdr:col>9</xdr:col>
      <xdr:colOff>2650490</xdr:colOff>
      <xdr:row>10</xdr:row>
      <xdr:rowOff>1290955</xdr:rowOff>
    </xdr:to>
    <xdr:pic>
      <xdr:nvPicPr>
        <xdr:cNvPr id="2" name="ID_0EF5A568F73349C69A8685D12F260F35" descr="ddb051794a7c2fee30c921cc470e09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1504295" y="8548370"/>
          <a:ext cx="901065" cy="12261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 主题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主题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主题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36"/>
  <sheetViews>
    <sheetView showGridLines="0" tabSelected="1" zoomScale="80" zoomScaleNormal="80" topLeftCell="A4" workbookViewId="0">
      <selection activeCell="H6" sqref="H6:H7"/>
    </sheetView>
  </sheetViews>
  <sheetFormatPr defaultColWidth="8.925" defaultRowHeight="17.25" customHeight="1"/>
  <cols>
    <col min="1" max="1" width="7.125" style="2" customWidth="1"/>
    <col min="2" max="2" width="14.6833333333333" style="2" customWidth="1"/>
    <col min="3" max="3" width="16.25" style="2" customWidth="1"/>
    <col min="4" max="4" width="18.4333333333333" style="2" customWidth="1"/>
    <col min="5" max="5" width="7.80833333333333" style="2" customWidth="1"/>
    <col min="6" max="7" width="7.64166666666667" style="2" customWidth="1"/>
    <col min="8" max="8" width="24.8416666666667" style="3" customWidth="1"/>
    <col min="9" max="9" width="23.5916666666667" style="3" customWidth="1"/>
    <col min="10" max="10" width="39.3666666666667" style="2" customWidth="1"/>
    <col min="11" max="11" width="29.6833333333333" style="2" customWidth="1"/>
    <col min="12" max="16377" width="8.9" style="1"/>
    <col min="16378" max="16384" width="8.925" style="1"/>
  </cols>
  <sheetData>
    <row r="1" ht="40" customHeight="1" spans="1:11">
      <c r="A1" s="4" t="s">
        <v>0</v>
      </c>
      <c r="B1" s="4"/>
      <c r="C1" s="4"/>
      <c r="D1" s="4"/>
      <c r="E1" s="4"/>
      <c r="F1" s="4"/>
      <c r="G1" s="4"/>
      <c r="H1" s="5"/>
      <c r="I1" s="5"/>
      <c r="J1" s="4"/>
      <c r="K1" s="4"/>
    </row>
    <row r="2" ht="33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33" customHeight="1" spans="1:11">
      <c r="A3" s="4" t="s">
        <v>2</v>
      </c>
      <c r="B3" s="4"/>
      <c r="C3" s="4"/>
      <c r="D3" s="4"/>
      <c r="E3" s="4"/>
      <c r="F3" s="4"/>
      <c r="G3" s="4"/>
      <c r="H3" s="4"/>
      <c r="I3" s="4"/>
      <c r="J3" s="4"/>
      <c r="K3" s="4"/>
    </row>
    <row r="4" ht="33" customHeight="1" spans="1:11">
      <c r="A4" s="6" t="s">
        <v>3</v>
      </c>
      <c r="B4" s="6" t="s">
        <v>4</v>
      </c>
      <c r="C4" s="6" t="s">
        <v>5</v>
      </c>
      <c r="D4" s="6" t="s">
        <v>6</v>
      </c>
      <c r="E4" s="6" t="s">
        <v>7</v>
      </c>
      <c r="F4" s="6" t="s">
        <v>8</v>
      </c>
      <c r="G4" s="6" t="s">
        <v>9</v>
      </c>
      <c r="H4" s="6" t="s">
        <v>10</v>
      </c>
      <c r="I4" s="6" t="s">
        <v>11</v>
      </c>
      <c r="J4" s="6" t="s">
        <v>12</v>
      </c>
      <c r="K4" s="16" t="s">
        <v>13</v>
      </c>
    </row>
    <row r="5" s="1" customFormat="1" ht="92" customHeight="1" spans="1:11">
      <c r="A5" s="7" t="s">
        <v>14</v>
      </c>
      <c r="B5" s="8" t="s">
        <v>15</v>
      </c>
      <c r="C5" s="9" t="s">
        <v>16</v>
      </c>
      <c r="D5" s="10" t="s">
        <v>17</v>
      </c>
      <c r="E5" s="9" t="s">
        <v>18</v>
      </c>
      <c r="F5" s="9" t="s">
        <v>19</v>
      </c>
      <c r="G5" s="9">
        <v>1</v>
      </c>
      <c r="H5" s="11">
        <v>884.96</v>
      </c>
      <c r="I5" s="11"/>
      <c r="J5" s="17" t="str">
        <f>_xlfn.DISPIMG("ID_6865F80EDA634CF1A7968DA42930E8AB",1)</f>
        <v>=DISPIMG("ID_6865F80EDA634CF1A7968DA42930E8AB",1)</v>
      </c>
      <c r="K5" s="18"/>
    </row>
    <row r="6" s="1" customFormat="1" ht="90" customHeight="1" spans="1:11">
      <c r="A6" s="7" t="s">
        <v>20</v>
      </c>
      <c r="B6" s="12" t="s">
        <v>21</v>
      </c>
      <c r="C6" s="9" t="s">
        <v>22</v>
      </c>
      <c r="D6" s="10" t="s">
        <v>23</v>
      </c>
      <c r="E6" s="9" t="s">
        <v>24</v>
      </c>
      <c r="F6" s="9" t="s">
        <v>25</v>
      </c>
      <c r="G6" s="9">
        <v>1</v>
      </c>
      <c r="H6" s="11">
        <v>690</v>
      </c>
      <c r="I6" s="11"/>
      <c r="J6" s="19" t="str">
        <f>_xlfn.DISPIMG("ID_7236EED08E2E42A4AE6D65B37A3E9438",1)</f>
        <v>=DISPIMG("ID_7236EED08E2E42A4AE6D65B37A3E9438",1)</v>
      </c>
      <c r="K6" s="18"/>
    </row>
    <row r="7" s="1" customFormat="1" ht="93" customHeight="1" spans="1:11">
      <c r="A7" s="7" t="s">
        <v>26</v>
      </c>
      <c r="B7" s="13" t="s">
        <v>27</v>
      </c>
      <c r="C7" s="9" t="s">
        <v>28</v>
      </c>
      <c r="D7" s="10" t="s">
        <v>29</v>
      </c>
      <c r="E7" s="9" t="s">
        <v>24</v>
      </c>
      <c r="F7" s="9" t="s">
        <v>25</v>
      </c>
      <c r="G7" s="9">
        <v>1</v>
      </c>
      <c r="H7" s="11"/>
      <c r="I7" s="11"/>
      <c r="J7" s="19" t="str">
        <f>_xlfn.DISPIMG("ID_7741F47845984459A11DAA45E1CA7BB7",1)</f>
        <v>=DISPIMG("ID_7741F47845984459A11DAA45E1CA7BB7",1)</v>
      </c>
      <c r="K7" s="18"/>
    </row>
    <row r="8" s="1" customFormat="1" ht="80" customHeight="1" spans="1:11">
      <c r="A8" s="7" t="s">
        <v>30</v>
      </c>
      <c r="B8" s="12" t="s">
        <v>31</v>
      </c>
      <c r="C8" s="9" t="s">
        <v>32</v>
      </c>
      <c r="D8" s="12" t="s">
        <v>33</v>
      </c>
      <c r="E8" s="9" t="s">
        <v>32</v>
      </c>
      <c r="F8" s="9" t="s">
        <v>34</v>
      </c>
      <c r="G8" s="9">
        <v>1</v>
      </c>
      <c r="H8" s="11">
        <v>90</v>
      </c>
      <c r="I8" s="11"/>
      <c r="J8" s="19" t="str">
        <f>_xlfn.DISPIMG("ID_F064A8DB30B540C195181FC586F98549",1)</f>
        <v>=DISPIMG("ID_F064A8DB30B540C195181FC586F98549",1)</v>
      </c>
      <c r="K8" s="18"/>
    </row>
    <row r="9" ht="92" customHeight="1" spans="1:11">
      <c r="A9" s="7" t="s">
        <v>35</v>
      </c>
      <c r="B9" s="8" t="s">
        <v>36</v>
      </c>
      <c r="C9" s="9" t="s">
        <v>37</v>
      </c>
      <c r="D9" s="10" t="s">
        <v>17</v>
      </c>
      <c r="E9" s="9" t="s">
        <v>38</v>
      </c>
      <c r="F9" s="9" t="s">
        <v>19</v>
      </c>
      <c r="G9" s="9">
        <v>1</v>
      </c>
      <c r="H9" s="11">
        <v>792.08</v>
      </c>
      <c r="I9" s="11"/>
      <c r="J9" s="19" t="str">
        <f>_xlfn.DISPIMG("ID_89FBB0A7411B40A9A92B637F72C0B9B3",1)</f>
        <v>=DISPIMG("ID_89FBB0A7411B40A9A92B637F72C0B9B3",1)</v>
      </c>
      <c r="K9" s="19"/>
    </row>
    <row r="10" ht="82" customHeight="1" spans="1:11">
      <c r="A10" s="7" t="s">
        <v>39</v>
      </c>
      <c r="B10" s="12" t="s">
        <v>40</v>
      </c>
      <c r="C10" s="9" t="s">
        <v>41</v>
      </c>
      <c r="D10" s="10" t="s">
        <v>23</v>
      </c>
      <c r="E10" s="9" t="s">
        <v>42</v>
      </c>
      <c r="F10" s="9" t="s">
        <v>25</v>
      </c>
      <c r="G10" s="9">
        <v>1</v>
      </c>
      <c r="H10" s="11"/>
      <c r="I10" s="11"/>
      <c r="J10" s="19" t="str">
        <f>_xlfn.DISPIMG("ID_082C2B9D18294963B264499CAC675AFA",1)</f>
        <v>=DISPIMG("ID_082C2B9D18294963B264499CAC675AFA",1)</v>
      </c>
      <c r="K10" s="19"/>
    </row>
    <row r="11" ht="121" customHeight="1" spans="1:11">
      <c r="A11" s="7" t="s">
        <v>43</v>
      </c>
      <c r="B11" s="13" t="s">
        <v>44</v>
      </c>
      <c r="C11" s="9" t="s">
        <v>45</v>
      </c>
      <c r="D11" s="10" t="s">
        <v>17</v>
      </c>
      <c r="E11" s="9" t="s">
        <v>24</v>
      </c>
      <c r="F11" s="9" t="s">
        <v>25</v>
      </c>
      <c r="G11" s="9">
        <v>1</v>
      </c>
      <c r="H11" s="11">
        <v>1089.11</v>
      </c>
      <c r="I11" s="20"/>
      <c r="J11" s="21"/>
      <c r="K11" s="19" t="s">
        <v>46</v>
      </c>
    </row>
    <row r="12" ht="93" customHeight="1" spans="1:11">
      <c r="A12" s="7" t="s">
        <v>47</v>
      </c>
      <c r="B12" s="13" t="s">
        <v>48</v>
      </c>
      <c r="C12" s="9" t="s">
        <v>22</v>
      </c>
      <c r="D12" s="10" t="s">
        <v>49</v>
      </c>
      <c r="E12" s="9" t="s">
        <v>24</v>
      </c>
      <c r="F12" s="9" t="s">
        <v>25</v>
      </c>
      <c r="G12" s="9">
        <v>1</v>
      </c>
      <c r="H12" s="11">
        <v>300</v>
      </c>
      <c r="I12" s="20"/>
      <c r="J12" s="19" t="str">
        <f>_xlfn.DISPIMG("ID_FFA01FB1710E4022971003D7A0581D56",1)</f>
        <v>=DISPIMG("ID_FFA01FB1710E4022971003D7A0581D56",1)</v>
      </c>
      <c r="K12" s="19"/>
    </row>
    <row r="13" ht="80" customHeight="1" spans="1:11">
      <c r="A13" s="7" t="s">
        <v>50</v>
      </c>
      <c r="B13" s="13" t="s">
        <v>51</v>
      </c>
      <c r="C13" s="9" t="s">
        <v>52</v>
      </c>
      <c r="D13" s="12" t="s">
        <v>53</v>
      </c>
      <c r="E13" s="9" t="s">
        <v>54</v>
      </c>
      <c r="F13" s="9" t="s">
        <v>19</v>
      </c>
      <c r="G13" s="9">
        <v>1</v>
      </c>
      <c r="H13" s="11">
        <v>1061.95</v>
      </c>
      <c r="I13" s="20"/>
      <c r="J13" s="19" t="str">
        <f>_xlfn.DISPIMG("ID_5855FAB020394C7CAA0983244E7A34C3",1)</f>
        <v>=DISPIMG("ID_5855FAB020394C7CAA0983244E7A34C3",1)</v>
      </c>
      <c r="K13" s="19"/>
    </row>
    <row r="14" ht="41" customHeight="1" spans="1:11">
      <c r="A14" s="7" t="s">
        <v>55</v>
      </c>
      <c r="B14" s="7"/>
      <c r="C14" s="7"/>
      <c r="D14" s="7"/>
      <c r="E14" s="7"/>
      <c r="F14" s="7"/>
      <c r="G14" s="7"/>
      <c r="H14" s="11">
        <f>SUM(H5:H13)</f>
        <v>4908.1</v>
      </c>
      <c r="I14" s="11">
        <f>SUM(I5:I13)</f>
        <v>0</v>
      </c>
      <c r="J14" s="19"/>
      <c r="K14" s="19"/>
    </row>
    <row r="15" ht="67" customHeight="1" spans="1:11">
      <c r="A15" s="14" t="s">
        <v>56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</row>
    <row r="16" ht="33" customHeight="1"/>
    <row r="17" ht="33" customHeight="1"/>
    <row r="18" ht="40" customHeight="1"/>
    <row r="19" ht="40" customHeight="1"/>
    <row r="20" ht="40" customHeight="1"/>
    <row r="21" ht="36" customHeight="1"/>
    <row r="22" ht="36" customHeight="1"/>
    <row r="23" ht="36" customHeight="1"/>
    <row r="24" ht="36" customHeight="1"/>
    <row r="25" ht="36" customHeight="1"/>
    <row r="26" ht="36" customHeight="1"/>
    <row r="27" ht="36" customHeight="1"/>
    <row r="28" ht="36" customHeight="1"/>
    <row r="29" ht="36" customHeight="1"/>
    <row r="30" ht="33" customHeight="1"/>
    <row r="31" ht="48" customHeight="1"/>
    <row r="32" ht="33" customHeight="1"/>
    <row r="33" ht="33" customHeight="1"/>
    <row r="34" ht="36" customHeight="1"/>
    <row r="35" ht="36" customHeight="1"/>
    <row r="36" ht="30" customHeight="1"/>
  </sheetData>
  <mergeCells count="9">
    <mergeCell ref="A1:K1"/>
    <mergeCell ref="A2:K2"/>
    <mergeCell ref="A3:K3"/>
    <mergeCell ref="A14:G14"/>
    <mergeCell ref="A15:K15"/>
    <mergeCell ref="H6:H7"/>
    <mergeCell ref="H9:H10"/>
    <mergeCell ref="I6:I7"/>
    <mergeCell ref="I9:I10"/>
  </mergeCells>
  <conditionalFormatting sqref="F4:G8 H14:I14 G9:G13">
    <cfRule type="cellIs" dxfId="0" priority="6" stopIfTrue="1" operator="lessThan">
      <formula>0</formula>
    </cfRule>
  </conditionalFormatting>
  <pageMargins left="0.235416666666667" right="0.235416666666667" top="0.393055555555556" bottom="0.393055555555556" header="0.313888888888889" footer="0.313888888888889"/>
  <pageSetup paperSize="9" scale="81" orientation="landscape"/>
  <headerFooter>
    <oddFooter>&amp;C&amp;"Helvetica Neue,Regular"&amp;12&amp;P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报价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👾👾👾</dc:creator>
  <cp:lastModifiedBy>给个萝卜吃吃</cp:lastModifiedBy>
  <dcterms:created xsi:type="dcterms:W3CDTF">2021-02-25T13:33:00Z</dcterms:created>
  <cp:lastPrinted>2021-04-08T12:31:00Z</cp:lastPrinted>
  <dcterms:modified xsi:type="dcterms:W3CDTF">2025-05-13T08:37:22Z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2052-12.1.0.21171</vt:lpwstr>
  </property>
  <property fmtid="{D5CDD505-2E9C-101B-9397-08002B2CF9AE}" pid="3" name="ICV">
    <vt:lpwstr>D5636FC3F1204395BD93D44198A479E6_13</vt:lpwstr>
  </property>
</Properties>
</file>